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C:\Users\jure.klopcic\Documents\Tekoče\Razpis - tehnično opazovanje\Končni dokumenti\Popis_predračun\Zaklenjeno\"/>
    </mc:Choice>
  </mc:AlternateContent>
  <xr:revisionPtr revIDLastSave="0" documentId="13_ncr:1_{1BF56960-8365-4049-A6B8-CE8175DC33EC}" xr6:coauthVersionLast="45" xr6:coauthVersionMax="45" xr10:uidLastSave="{00000000-0000-0000-0000-000000000000}"/>
  <workbookProtection workbookAlgorithmName="SHA-512" workbookHashValue="UzhVwsVrdsb/rl90EwiF7Vk4eWrx0QabLKRGyAEEofk5fMu/22ceAM4bO5mMcFWkd1Gn+hLdliO00qw4V9cdvA==" workbookSaltValue="zcs/gTN17SWycUgwRaaGUg==" workbookSpinCount="100000" lockStructure="1"/>
  <bookViews>
    <workbookView xWindow="-120" yWindow="-120" windowWidth="29040" windowHeight="15840" tabRatio="812" activeTab="3" xr2:uid="{00000000-000D-0000-FFFF-FFFF00000000}"/>
  </bookViews>
  <sheets>
    <sheet name="Navodila za pripravo predračuna" sheetId="17" r:id="rId1"/>
    <sheet name="1.0 Geologija_Hidrogeologija" sheetId="8" r:id="rId2"/>
    <sheet name="2.0 Geodezija" sheetId="1" r:id="rId3"/>
    <sheet name="3.0 Geotehnični nadzornik" sheetId="3" r:id="rId4"/>
    <sheet name="4.0 Geofizika" sheetId="13" r:id="rId5"/>
    <sheet name="5.0 Geotehnika" sheetId="12" r:id="rId6"/>
    <sheet name="Rekapitulacija" sheetId="5" r:id="rId7"/>
  </sheets>
  <calcPr calcId="191029"/>
</workbook>
</file>

<file path=xl/calcChain.xml><?xml version="1.0" encoding="utf-8"?>
<calcChain xmlns="http://schemas.openxmlformats.org/spreadsheetml/2006/main">
  <c r="G10" i="1" l="1"/>
  <c r="G11" i="1" s="1"/>
  <c r="G8" i="8" l="1"/>
  <c r="G7" i="8"/>
  <c r="G6" i="8"/>
  <c r="G5" i="8"/>
  <c r="G44" i="8"/>
  <c r="G43" i="8"/>
  <c r="G61" i="8"/>
  <c r="G60" i="8"/>
  <c r="G59" i="8"/>
  <c r="G58" i="8"/>
  <c r="G57" i="8"/>
  <c r="G56" i="8"/>
  <c r="G55" i="8"/>
  <c r="G54" i="8"/>
  <c r="G53" i="8"/>
  <c r="G52" i="8"/>
  <c r="G51" i="8"/>
  <c r="G50" i="8"/>
  <c r="G49" i="8"/>
  <c r="G48" i="8"/>
  <c r="G47" i="8"/>
  <c r="G46" i="8"/>
  <c r="G76" i="8"/>
  <c r="G75" i="8"/>
  <c r="G82" i="8"/>
  <c r="G81" i="8"/>
  <c r="G80" i="8"/>
  <c r="G79" i="8"/>
  <c r="G78" i="8"/>
  <c r="G103" i="8"/>
  <c r="G122" i="8"/>
  <c r="G121" i="8"/>
  <c r="G120" i="8"/>
  <c r="G119" i="8"/>
  <c r="G118" i="8"/>
  <c r="G117" i="8"/>
  <c r="G116" i="8"/>
  <c r="G115" i="8"/>
  <c r="G114" i="8"/>
  <c r="G113" i="8"/>
  <c r="G112" i="8"/>
  <c r="G111" i="8"/>
  <c r="G110" i="8"/>
  <c r="G109" i="8"/>
  <c r="G108" i="8"/>
  <c r="G107" i="8"/>
  <c r="G106" i="8"/>
  <c r="G105" i="8"/>
  <c r="G142" i="8"/>
  <c r="G141" i="8"/>
  <c r="G140" i="8"/>
  <c r="G139" i="8"/>
  <c r="G137" i="8"/>
  <c r="G136" i="8"/>
  <c r="G135" i="8"/>
  <c r="G102" i="8"/>
  <c r="G74" i="8"/>
  <c r="G73" i="8"/>
  <c r="G72" i="8"/>
  <c r="G71" i="8"/>
  <c r="G70" i="8"/>
  <c r="G42" i="8"/>
  <c r="G41" i="8"/>
  <c r="G40" i="8"/>
  <c r="G5" i="12" l="1"/>
  <c r="G123" i="8" l="1"/>
  <c r="G83" i="8" l="1"/>
  <c r="G62" i="8"/>
  <c r="G9" i="1"/>
  <c r="G8" i="1"/>
  <c r="G7" i="1"/>
  <c r="G6" i="1"/>
  <c r="G5" i="1"/>
  <c r="G4" i="1"/>
  <c r="G12" i="3"/>
  <c r="G5" i="3"/>
  <c r="G7" i="3"/>
  <c r="G9" i="3"/>
  <c r="G14" i="3"/>
  <c r="G13" i="3"/>
  <c r="G12" i="13"/>
  <c r="G11" i="13"/>
  <c r="G13" i="13" s="1"/>
  <c r="G6" i="13"/>
  <c r="G5" i="13"/>
  <c r="G7" i="13" s="1"/>
  <c r="G4" i="12"/>
  <c r="G6" i="12" s="1"/>
  <c r="G9" i="8" l="1"/>
  <c r="G15" i="13" l="1"/>
  <c r="D7" i="5" s="1"/>
  <c r="D8" i="5"/>
  <c r="D41" i="8" l="1"/>
  <c r="C82" i="8"/>
  <c r="C80" i="8"/>
  <c r="C79" i="8"/>
  <c r="C81" i="8" l="1"/>
  <c r="D5" i="5" l="1"/>
  <c r="G143" i="8"/>
  <c r="G145" i="8" l="1"/>
  <c r="G85" i="8"/>
  <c r="G147" i="8" l="1"/>
  <c r="D4" i="5" s="1"/>
  <c r="G15" i="3" l="1"/>
  <c r="D6" i="5" s="1"/>
  <c r="D9" i="5" l="1"/>
  <c r="D10" i="5" s="1"/>
  <c r="D11" i="5" s="1"/>
</calcChain>
</file>

<file path=xl/sharedStrings.xml><?xml version="1.0" encoding="utf-8"?>
<sst xmlns="http://schemas.openxmlformats.org/spreadsheetml/2006/main" count="391" uniqueCount="253">
  <si>
    <t xml:space="preserve">Št. </t>
  </si>
  <si>
    <t>dan</t>
  </si>
  <si>
    <t>kom</t>
  </si>
  <si>
    <t>Geomehanske laboratorijske preiskave hribine</t>
  </si>
  <si>
    <t>kos</t>
  </si>
  <si>
    <t>kpl</t>
  </si>
  <si>
    <t>m</t>
  </si>
  <si>
    <t>dni</t>
  </si>
  <si>
    <t>komplet</t>
  </si>
  <si>
    <t>SKUPAJ</t>
  </si>
  <si>
    <t>DDV</t>
  </si>
  <si>
    <t>Skupaj z DDV</t>
  </si>
  <si>
    <t>1.1</t>
  </si>
  <si>
    <t>1</t>
  </si>
  <si>
    <t>1.1.1</t>
  </si>
  <si>
    <t>2</t>
  </si>
  <si>
    <t>2.1</t>
  </si>
  <si>
    <t>1.2</t>
  </si>
  <si>
    <t>1.2.1</t>
  </si>
  <si>
    <t>3</t>
  </si>
  <si>
    <t>3.1</t>
  </si>
  <si>
    <t xml:space="preserve">Odvzem reprezentativnih vzorcev kamnin za laboratorijske preiskave. Lokacije se določijo na osnovi geološke spremljave, pri čemer je potrebno posebno pozornost nameniti odvzemu vzorcev vflišnih plasteh. </t>
  </si>
  <si>
    <t>3.2</t>
  </si>
  <si>
    <t>4</t>
  </si>
  <si>
    <t>4.2</t>
  </si>
  <si>
    <t>Dopolnitev 3D hidrogeološkega modela in posodabljanje hidrogeoloških profilov.</t>
  </si>
  <si>
    <t xml:space="preserve">Odvzem vzorcev podzemne vode v predoru. Vzorci se odvzemajo na osnovi hidrogeološke spremljave terenskih parametrov. </t>
  </si>
  <si>
    <t>Odvzem vzorcev podzemne vode na površini, piezometri.</t>
  </si>
  <si>
    <t xml:space="preserve">Kemijske analize podzemne vode v predoru. </t>
  </si>
  <si>
    <t>Kemijske analize podzemne vode na površini, piezometri.</t>
  </si>
  <si>
    <t>OPIS</t>
  </si>
  <si>
    <t>KOLIČINA</t>
  </si>
  <si>
    <t>ENOTA</t>
  </si>
  <si>
    <t>VREDNOST [€]</t>
  </si>
  <si>
    <t>Št. oseb</t>
  </si>
  <si>
    <t>Glavni inž/dan</t>
  </si>
  <si>
    <t>Terenski inž/dan</t>
  </si>
  <si>
    <t>Tehnik /dan</t>
  </si>
  <si>
    <t>m2</t>
  </si>
  <si>
    <t xml:space="preserve">Izvedba meritev vlage in prostorninske teže </t>
  </si>
  <si>
    <t xml:space="preserve">Izvedba meritev  enoosne tlačne trdnosti z meritvami deformacij   </t>
  </si>
  <si>
    <t>Določitev trdnostnega indeksa</t>
  </si>
  <si>
    <t>UZ preiskave</t>
  </si>
  <si>
    <t>Abrazivnost (CAI)</t>
  </si>
  <si>
    <t>Robertsonova direktna strižna preiskava</t>
  </si>
  <si>
    <t>Tilt test in določitev JRC</t>
  </si>
  <si>
    <t>Preiskave nabrekljivosti</t>
  </si>
  <si>
    <t>Preiskave vgradljivosti</t>
  </si>
  <si>
    <t xml:space="preserve">Izvedba preiskav za nastanek pogojev sulfatne korozije </t>
  </si>
  <si>
    <t xml:space="preserve">Izvedba mineraloških in petrografskih preiskav </t>
  </si>
  <si>
    <t>Brazilski test</t>
  </si>
  <si>
    <t>Triosna preiskava  - Hookova celica</t>
  </si>
  <si>
    <t>Direktni strig  - velika celica (50 kg vzorec)</t>
  </si>
  <si>
    <t>€/ENOTO</t>
  </si>
  <si>
    <t>Dobava in namestitev vremenskih postaj</t>
  </si>
  <si>
    <t>Shranjevanje odvzetihh vzorcev za čas trajanja gradnje (40 mesecev)</t>
  </si>
  <si>
    <t>Odvzem vzorcev podzemne vode na površini, izviri in vodni viri  in piezometri in kemijske analize podzemne vode</t>
  </si>
  <si>
    <t>Izvedba geofizikalnih preiskav na površju</t>
  </si>
  <si>
    <t>Izvedba presiometričnih meritev v vrtinah izvrtanih s površja - vrtanje zagotovi izvajalec</t>
  </si>
  <si>
    <t>Kontrolne izmere poligonske mreže (ca 250 točk)</t>
  </si>
  <si>
    <t>točk</t>
  </si>
  <si>
    <t>GEOTEHNIČNI NADZORNIK</t>
  </si>
  <si>
    <t>OPREMA IN PROGRAMSKA OPREMA</t>
  </si>
  <si>
    <t>3.1.1</t>
  </si>
  <si>
    <t>3.1.2</t>
  </si>
  <si>
    <t>3.1.3</t>
  </si>
  <si>
    <t>3.1.3.1</t>
  </si>
  <si>
    <t>3.1.1.1</t>
  </si>
  <si>
    <t>3.1.2.1</t>
  </si>
  <si>
    <t>SKUPAJ GEOTEHNIČNI NADZORNIK</t>
  </si>
  <si>
    <t>4.2.2</t>
  </si>
  <si>
    <t>4.2.2.1</t>
  </si>
  <si>
    <t>4.2.2.2</t>
  </si>
  <si>
    <t>4.3</t>
  </si>
  <si>
    <t>4.3.1</t>
  </si>
  <si>
    <t>4.3.1.1</t>
  </si>
  <si>
    <t>4.3.1.2</t>
  </si>
  <si>
    <t>Vzpostavitev in dopolnjevanje 3D geološkega modela in izdelava geoloških kart in profilov.</t>
  </si>
  <si>
    <t>GEOLOŠKA IN HIDROGEOLOŠKA SPREMLJAVA</t>
  </si>
  <si>
    <t>GEODETSKA SPREMLJAVA</t>
  </si>
  <si>
    <t>IZVEDBA GEODETSKIH MERITEV</t>
  </si>
  <si>
    <t>3.2.1</t>
  </si>
  <si>
    <t>3.2.2</t>
  </si>
  <si>
    <t>GEOLOŠKA IN HIDROGEOLOŠKA SPREMLJAVA GRADNJE</t>
  </si>
  <si>
    <t>1.1.1.1</t>
  </si>
  <si>
    <t>1.1.1.2</t>
  </si>
  <si>
    <t>1.1.1.3</t>
  </si>
  <si>
    <t>1.1.1.4</t>
  </si>
  <si>
    <t>SKUPAJ OPREMA IN PROGRAMSKA OPREMA</t>
  </si>
  <si>
    <t>Oprema in programska oprema za digitalno zajemanje in interpretacijo geološke zgradbe izkopanih površin</t>
  </si>
  <si>
    <t>INŽENIRSKO-GEOLOŠKA SPREMLJAVA IN GEOMEHANSKE LABORATORIJSKE PREISKAVE VZORCEV HRIBINE</t>
  </si>
  <si>
    <t>Nabava/najem fotogrametrične opreme za zajem geološke zgradbe izkopanih površin</t>
  </si>
  <si>
    <t>Nabava/najem programa za digitalni zajem in interpretacijo geološke zgradbe izkopanih površin za celotno obdobje gradnje</t>
  </si>
  <si>
    <t>Inženirsko-geološka spremljava</t>
  </si>
  <si>
    <t>Spletni sistem za prikaz podatkov tehničnega opazovanja</t>
  </si>
  <si>
    <t>Program za analizo in iterpretacijogeodetskih merskih podatkov</t>
  </si>
  <si>
    <t>Nabava/najem programske opreme za analizo in interpretacijo geodetskih merskih podatkov</t>
  </si>
  <si>
    <t>Dobava in namestitev vremenskih postaj ter priklop na Spletni sistem za prikazovanje podatkov tehničnega opazovanja</t>
  </si>
  <si>
    <t>1.0</t>
  </si>
  <si>
    <t>2.0</t>
  </si>
  <si>
    <t>3.0</t>
  </si>
  <si>
    <t>4.0</t>
  </si>
  <si>
    <t>5.0</t>
  </si>
  <si>
    <t>GEOTEHNIČNE MERITVE</t>
  </si>
  <si>
    <t>1.2.1.1</t>
  </si>
  <si>
    <t>1.2.1.2</t>
  </si>
  <si>
    <t>1.3.1</t>
  </si>
  <si>
    <t>1.3.1.1</t>
  </si>
  <si>
    <t>1.3.1.2</t>
  </si>
  <si>
    <t>HIDROGEOLOŠKA SPREMLJAVA IN LABORATORIJSKE PREISKAVE VZORCEV PODZEMNE VODE</t>
  </si>
  <si>
    <t>1.2.2</t>
  </si>
  <si>
    <t>Hidrogeološka spremljava obsega: spremljavo in meritve pretokov ter tlakov podzemne vode v predoru; hidrogeološko kartiranje s predori povezanih izvirov in zajetij z vodnim dovoljenjem z izvajanjem meritev terenskih fizikalno-kemijskih parametrov podzemne vode (T, EC, ORP, kisik, pH, Eh); meritev pretokov površinskih vodotokov; izdelava hidrogeološkega dela dnevnega, obdobnih in končnega poročila tehničnega opazovanja.</t>
  </si>
  <si>
    <t>Hidrogeološka spremljava</t>
  </si>
  <si>
    <t>1.2.1.1.1</t>
  </si>
  <si>
    <t>1.2.1.1.2</t>
  </si>
  <si>
    <t>1.2.1.1.3</t>
  </si>
  <si>
    <t>1.2.1.1.5</t>
  </si>
  <si>
    <t>1.2.1.2.1</t>
  </si>
  <si>
    <t>1.2.1.2.2</t>
  </si>
  <si>
    <t>1.2.1.2.3</t>
  </si>
  <si>
    <t>1.2.1.2.4</t>
  </si>
  <si>
    <t>1.2.1.2.5</t>
  </si>
  <si>
    <t>1.2.1.2.6</t>
  </si>
  <si>
    <t>1.2.1.2.7</t>
  </si>
  <si>
    <t>1.2.1.2.8</t>
  </si>
  <si>
    <t>1.2.1.2.9</t>
  </si>
  <si>
    <t>1.2.1.2.10</t>
  </si>
  <si>
    <t>1.2.1.2.11</t>
  </si>
  <si>
    <t>1.2.1.2.12</t>
  </si>
  <si>
    <t>1.2.1.2.13</t>
  </si>
  <si>
    <t>1.2.1.2.14</t>
  </si>
  <si>
    <t>1.2.1.2.15</t>
  </si>
  <si>
    <t>1.2.1.2.16</t>
  </si>
  <si>
    <t>1.2.2.1</t>
  </si>
  <si>
    <t>1.2.2.1.1</t>
  </si>
  <si>
    <t>1.2.2.1.2</t>
  </si>
  <si>
    <t>1.2.2.1.3</t>
  </si>
  <si>
    <t>1.2.2.1.4</t>
  </si>
  <si>
    <t>1.2.2.1.5</t>
  </si>
  <si>
    <t>1.2.2.1.8</t>
  </si>
  <si>
    <t>1.2.2.1.9</t>
  </si>
  <si>
    <t>1.2.2.2</t>
  </si>
  <si>
    <t>1.2.2.2.1</t>
  </si>
  <si>
    <t>1.2.2.2.2</t>
  </si>
  <si>
    <t>1.2.2.2.3</t>
  </si>
  <si>
    <t>1.2.2.2.4</t>
  </si>
  <si>
    <t>1.2.2.2.5</t>
  </si>
  <si>
    <t>1.3</t>
  </si>
  <si>
    <t>1.3.1.1.1</t>
  </si>
  <si>
    <t>1.3.1.1.3</t>
  </si>
  <si>
    <t>1.3.1.2.1</t>
  </si>
  <si>
    <t>1.3.1.2.2</t>
  </si>
  <si>
    <t>1.3.1.2.3</t>
  </si>
  <si>
    <t>1.3.1.2.4</t>
  </si>
  <si>
    <t>1.3.1.2.5</t>
  </si>
  <si>
    <t>1.3.1.2.6</t>
  </si>
  <si>
    <t>1.3.1.2.7</t>
  </si>
  <si>
    <t>1.3.1.2.8</t>
  </si>
  <si>
    <t>1.3.1.2.9</t>
  </si>
  <si>
    <t>1.3.1.2.10</t>
  </si>
  <si>
    <t>1.3.1.2.11</t>
  </si>
  <si>
    <t>1.3.1.2.12</t>
  </si>
  <si>
    <t>1.3.1.2.13</t>
  </si>
  <si>
    <t>1.3.1.2.14</t>
  </si>
  <si>
    <t>1.3.1.2.15</t>
  </si>
  <si>
    <t>1.3.1.2.16</t>
  </si>
  <si>
    <t>1.3.1.2.17</t>
  </si>
  <si>
    <t>Izdelava sinteznega poročila o laboratorijskih preiskavah</t>
  </si>
  <si>
    <t>Geomehanske preiskave hribine</t>
  </si>
  <si>
    <t>1.3.1.2.18</t>
  </si>
  <si>
    <t>1.3.2</t>
  </si>
  <si>
    <t>1.3.2.1</t>
  </si>
  <si>
    <t>1.3.2.1.1</t>
  </si>
  <si>
    <t>1.3.2.1.2</t>
  </si>
  <si>
    <t>1.3.2.2</t>
  </si>
  <si>
    <t>1.3.2.2.1</t>
  </si>
  <si>
    <t>1.3.2.2.2</t>
  </si>
  <si>
    <t>1.3.2.2.3</t>
  </si>
  <si>
    <t>1.3.2.2.4</t>
  </si>
  <si>
    <t>SKUPAJ INŽENIRSKO-GEOLOŠKA IN HIDROGEOLOŠKA SPREMLJAVA</t>
  </si>
  <si>
    <t>2.1.1</t>
  </si>
  <si>
    <t>2.1.2</t>
  </si>
  <si>
    <t>SKUPAJ IZVEDBA GEODETSKIH MERITEV</t>
  </si>
  <si>
    <t>2.1.3</t>
  </si>
  <si>
    <t>2.1.4</t>
  </si>
  <si>
    <t>2.1.5</t>
  </si>
  <si>
    <t xml:space="preserve">Terestrično lasersko skeniranje površine AC </t>
  </si>
  <si>
    <t>Terestrično lasersko skeniranje regionalna cesta Dekani-Koper dolžina 70m širina 10 m</t>
  </si>
  <si>
    <t>5</t>
  </si>
  <si>
    <t>5.1</t>
  </si>
  <si>
    <t>5.1.1</t>
  </si>
  <si>
    <t>IZVEDBA GEOTEHNIČNIH MERITEV</t>
  </si>
  <si>
    <t>Shranjevanje odvzetih vzorcev za čas trajanja gradnje (40 mesecev)</t>
  </si>
  <si>
    <t>1.2.1.1.6</t>
  </si>
  <si>
    <t>Inženirsko-geološka spremljava obsega: inženirsko geološko kartiranje izkopanih površin na predvkopih, v predorih in na odprti trasi t.j. posnetek in obdelavo zajete geološke zgradbe s pomočjo sistema za 3D fotogrametrični zajem izkopnih površin; geološko spremljavo raziskovalnih vrtin; odvzem vzorcev in izvedbo zahtevanih laboratorijskih preiskav; izdelava geološkega dela dnevnega, obdobnih in končnega poročila tehničnega opazovanja.</t>
  </si>
  <si>
    <t>(Scenarij 3) Spremljava vrtanja pahljačasih vrtin skladno v območju nizke in srednje zakraselosti skladno z načrtom predvrtavanja in interpretacija stopnje zakrasevanja na osnovi spremljave parametrov vrtanja (MWD).Vrtanje zagotovi izvajalec. Vsebuje tudi pripravo podatkov za uvoz v 3D geološki in hidrogeološki model.</t>
  </si>
  <si>
    <t>Stroški opreme za izvedbo hidrogeoloških preiskav v raziskovalnih vrtinah (pakerji, merilni instument in vezni elementi za Lugeonov test)</t>
  </si>
  <si>
    <t>2.1.6</t>
  </si>
  <si>
    <t>Zagotavljanje geodetskih meritev z motoriziranimi tahimetri v AC predoru Dekani (2 kos)</t>
  </si>
  <si>
    <t>3.2.3</t>
  </si>
  <si>
    <t>POVZETEK PO POSAMEZNIH SKLOPIH</t>
  </si>
  <si>
    <t>1.3.2.1.3</t>
  </si>
  <si>
    <t xml:space="preserve">Terestrično lasersko skeniranje AC predora Dekani, dolžina 200 m, celoten obod, obe cevi </t>
  </si>
  <si>
    <t>Najem programske opreme za izvedbo tehničnega opazovanja predorov in odprte trase za obdobje izvedbe gradbenih del. Detajlne zahteve za programsko opremo so navedene v Tehničnih specifikacijah (TS-06: Tehnično opazovanje).</t>
  </si>
  <si>
    <t>(GEOTEHNIČNI NADZORNIK) Vodenje in koordinacija ekipe Geotehničnega Inženirja ter izvedba multidisciplinarne analize zbranih podatkov v okviru tehničnega opazovanja, 10 ur na dan/ 7 dni na teden, dnevno delo</t>
  </si>
  <si>
    <t>Št. dni</t>
  </si>
  <si>
    <t>Laboratorijske preiskave podzemne vode</t>
  </si>
  <si>
    <t xml:space="preserve">Odvzem reprezentativnih vzorcev kamnin za laboratorijske preiskave. Lokacije se določijo na osnovi geološke spremljave, pri čemer je potrebno posebno pozornost nameniti odvzemu vzorcev v flišnih plasteh. </t>
  </si>
  <si>
    <t>SKUPAJ IZVEDBA GEOTEHNIČNIH MERITEV</t>
  </si>
  <si>
    <t>Vzdrževanje fotogrametrične opreme za zajem geološke zgradbe izkopanih površin za celotno obdobje gradnje</t>
  </si>
  <si>
    <t>Zagotavljanje terenske strojne opreme (tablice) za digitalno obdelavo geološke zgradbe izkopanih površin (nabava + vzdrževanje za celotno obdobje trajanja del)</t>
  </si>
  <si>
    <t>(TERENSKI GEOLOG) Inženirsko-geološka spremljava. 12 ur na dan/ 7 dni na teden, nočna spremljava 19:00 - 7:00 (območje pričakovanih litoloških prehodov)</t>
  </si>
  <si>
    <t xml:space="preserve">(TERENSKI GEOLOG) Inženirsko-geološka spremljava, 12 ur na dan/ 7 dni na teden, dnevna spremljava 7:00 - 19:00 </t>
  </si>
  <si>
    <t>(TERENSKI HIDROGEOLOG) Hidrogeološka spremljava predorov T3 do T8 in odprte trase, 8 ur na dan/ 5 dni na teden (ko izkop v T8 ne poteka v območju Plavskega in Škofijskega potoka), dnevna spremljava 7:00 - 15:00</t>
  </si>
  <si>
    <t>(TERENSKI HIDROGEOLOG) Hidrogeološka spremljava predorov T3 do T8 in odprte trase, 8 ur na dan/ 7 dni na teden (ko izkop T8 poteka v območju Plavskega in Škofijskega potoka), dnevna spremljava 7:00 - 15:00</t>
  </si>
  <si>
    <t>Izvedba hibridne geoseizmike (kombinacije visokoločljivostne seizmične refleksije in seizmične refrakcije) z interpretacijo in pripravo poročil</t>
  </si>
  <si>
    <t>GEOFIZIKALNE PREISKAVE NA POVRŠJU</t>
  </si>
  <si>
    <t>SKUPAJ GEOFIZIKALNE PREISKAVE NA POVRŠJU</t>
  </si>
  <si>
    <t>(INŽENIR GEOTEHNIČNIH MERITEV) 8 ur/ 3 dni na teden (nadzor vgradnje geotehničnih instrumentov, koordinacija z Izvajalcem, analiza in interpretacija meritev) - dnevna spremljava</t>
  </si>
  <si>
    <t>(VODJA GEOLOGIJE) 8 ur/ 2 dni na teden, dnevna spremljava</t>
  </si>
  <si>
    <t>(VODJA HIDROGEOLOGIJE) 8 ur/ 2 dni na teden, dnevna spremljava</t>
  </si>
  <si>
    <t>(TERENSKI HIDROGEOLOG) Hidrogeološka spremljava predorov T1 in T2,  8 ur na dan/7 dni na teden, dnevna spremljava 7:00-15:00 (flišne formacije in prehodne plasti)</t>
  </si>
  <si>
    <t>(TERENSKI HIDROGEOLOG) Hidrogeološka spremljava predorov T1 in T2, 12 ur na dan/ 7 dni na teden, dnevna spremljava 7:00 - 19:00 (karbonatne formaciije)</t>
  </si>
  <si>
    <t>(TERENSKI HIDROGEOLOG) Hidrogeološka spremljava predorov T1 in T2, 12 ur na dan/ 7 dni na teden, nočna spremljava 19:00 - 7:00 (območje večjih pričakovanih dotokov vode v karbonatnih formacijah)</t>
  </si>
  <si>
    <t>(TEHNIK) Hidrogeološka spremljava predorov T1 in T2, 12 ur na dan/ 7 dni na teden, nočna spremljava 19:00 - 7:00 (izkop v karbonatnih formacijah)</t>
  </si>
  <si>
    <t xml:space="preserve">(VODJA GEODEZIJE + TERENSKI GEODET) Geodetska spremljava, 10 ur na dan/ 7 dni na teden, dnevna spremljava 7:00 - 17:00 </t>
  </si>
  <si>
    <t>5.1.2</t>
  </si>
  <si>
    <t>Izvedba presiometrskih testov s presiometrom za hribino v izdelanih inklinometrskih vrtinah, vključno z analizo in interpretacijo rezultatov ter izdelavo poročila o opravljenih meritvah.</t>
  </si>
  <si>
    <t>Osnova za tehnično opazovanje predorov T1-T8, odprte trase in objektov na odprti trasi so naslednji dokumenti:
1. Tehnična specifikacija 2TDK_PZI_LEA_TS_DOC_6: Tehnično opazovanje, kjer so podane vse zahteve za opremo, merilne instrumente, programsko opremo, določene so obeznosti in odgovornosti posameznih strokovnjakov v ekipi Geotehničnega inženirja.
2. Načrti tehničnega opazovanja, kjer so za posamezni objekt navedeni vsi zahtevani segmenti tehničnega opazovanja.
Tehnično opazovanje na Projektu je sestavljeno iz naslednjih disciplin:
1. Geološka spremljava (izvaja Geotehnični inženir)
2. Hidrogeološka spremljava (izvaja Geotehnični inženir)
3. Geodetska spremljava (izvaja Geotehnični inženir)
4. Geofizika (površinsko geofiziko izvaja Geotehnični inženir, geofiziko v karbonatnih formacijah predorov T1 in T2 izvaja Geofizik po direktni pogodbi z Naročnikom)
5. Geotehnične meritve (vgradnjo, zagotavljanje operativnega delovanja geotehničnih instrumentov in izvedbo geotehničnih meritev na Projektu zagotavlja Izvajalec, Geotehnični inženir zagotavlja nadzor nad vgradnjo, platformo za prikaz geotehničnih meritev ter celovito analizo in interpretacijo izvedenih meritev)
6. Krasoslovje (izvaja Krasoslovec po direktni pogodbi z Naročnikom, Krasoslovec nudi Geotehničnemu inženirju podporo pri interpretaciji opaženih geoloških in hidrogeoloških fenomenov v karbonatnih formacijah)</t>
  </si>
  <si>
    <t>SPLOŠNA NAVODILA ZA PRIPRAVO PONUDBENEGA PREDRAČUNA</t>
  </si>
  <si>
    <t>Časi, ki so navedeni v tem popisu, se nanašajo na v projektu predvidene geološko-geotehnične razmere in na projektantski terminski plan. Plačilo časovno odvisnih postavk strokovnega osebja, opreme in programske opreme se vrši po dejanskem času gradnje. Ponudnik garantira nespremenjene ponudbene cene za celoten čas trajanja gradbenih del.
Količine laboratorijskih preiskav so bile določene glede na v projektu predvidene geološko-geotehnične razmere in se lahko spremenijo v skladu z dejanskimi geološko-geotehničnimi razmerami. Površina laserskega skeniranja infrastrukture ter dolžine profilov hibridne geoseizmike in električne tomografije so ocenjene glede na pričakovan vpliv gradnje na površino in se lahko spremenijo glede na dejanske razmere. Ponudnik garantira nespremenjene ponudbene cene ne glede na dejanski obseg izvedenih preiskav za celoten čas trajanja gradbenih del.</t>
  </si>
  <si>
    <r>
      <t xml:space="preserve">Ponudnik je dolžan skrbno preučiti Tehnične specifikacije (dokument 2TDK_PZI_LEA_TS_DOC_6: Tehnično opazovanje) ter v skladu z določili in zahtevami v zadevnem dokumentu izpolniti </t>
    </r>
    <r>
      <rPr>
        <b/>
        <sz val="9"/>
        <rFont val="Tahoma"/>
        <family val="2"/>
        <charset val="238"/>
      </rPr>
      <t xml:space="preserve">rdeče </t>
    </r>
    <r>
      <rPr>
        <sz val="9"/>
        <rFont val="Tahoma"/>
        <family val="2"/>
        <charset val="238"/>
      </rPr>
      <t xml:space="preserve">obarvana polja v </t>
    </r>
    <r>
      <rPr>
        <b/>
        <sz val="9"/>
        <rFont val="Tahoma"/>
        <family val="2"/>
        <charset val="238"/>
      </rPr>
      <t>rumeno</t>
    </r>
    <r>
      <rPr>
        <sz val="9"/>
        <rFont val="Tahoma"/>
        <family val="2"/>
        <charset val="238"/>
      </rPr>
      <t xml:space="preserve"> obarvanih delovnih listih. V primeru pravilnega vnosa se polja obarvajo </t>
    </r>
    <r>
      <rPr>
        <b/>
        <sz val="9"/>
        <rFont val="Tahoma"/>
        <family val="2"/>
        <charset val="238"/>
      </rPr>
      <t>belo</t>
    </r>
    <r>
      <rPr>
        <sz val="9"/>
        <rFont val="Tahoma"/>
        <family val="2"/>
        <charset val="238"/>
      </rPr>
      <t xml:space="preserve">.
V kolikor ostane kakšno polje obarvano rdeče, Naročnik smatra, da je Ponudnik ponudil ceno na enoto 0,00€. 
Ustrezno izpolnjeno datoteko mora Ponudnik natisniti v PDF ter PDF in Excel datoteke priložiti ponudbi. 
Kot pravilen vnos se smatra numerična vrednost, večja ali enaka 0,00€ z največ dvema decimalnima mestoma. Kakršenkoli vnos s tremi ali več decimalnimi mesti se bo zaokrožil navzdol na dve decimalni mesti. 
Dokument je zaklenjen, omogočeno je zgolj vpisovanje numeričnih vrednosti v rdeče obarvana polja. </t>
    </r>
    <r>
      <rPr>
        <b/>
        <sz val="9"/>
        <rFont val="Tahoma"/>
        <family val="2"/>
        <charset val="238"/>
      </rPr>
      <t>Kakršnokoli</t>
    </r>
    <r>
      <rPr>
        <sz val="9"/>
        <rFont val="Tahoma"/>
        <family val="2"/>
        <charset val="238"/>
      </rPr>
      <t xml:space="preserve"> neavtorizirano poseganje v vsebino dokumenta s strani Ponudnika avtomatsko pomeni </t>
    </r>
    <r>
      <rPr>
        <b/>
        <sz val="9"/>
        <rFont val="Tahoma"/>
        <family val="2"/>
        <charset val="238"/>
      </rPr>
      <t>nedopustno</t>
    </r>
    <r>
      <rPr>
        <sz val="9"/>
        <rFont val="Tahoma"/>
        <family val="2"/>
        <charset val="238"/>
      </rPr>
      <t xml:space="preserve"> ponudbo, katera bo izločena iz nadaljnjega postopka.
</t>
    </r>
    <r>
      <rPr>
        <b/>
        <sz val="9"/>
        <rFont val="Tahoma"/>
        <family val="2"/>
        <charset val="238"/>
      </rPr>
      <t>Rdeče</t>
    </r>
    <r>
      <rPr>
        <sz val="9"/>
        <rFont val="Tahoma"/>
        <family val="2"/>
        <charset val="238"/>
      </rPr>
      <t xml:space="preserve"> obarvano polje v </t>
    </r>
    <r>
      <rPr>
        <b/>
        <sz val="9"/>
        <rFont val="Tahoma"/>
        <family val="2"/>
        <charset val="238"/>
      </rPr>
      <t>rdeče</t>
    </r>
    <r>
      <rPr>
        <sz val="9"/>
        <rFont val="Tahoma"/>
        <family val="2"/>
        <charset val="238"/>
      </rPr>
      <t xml:space="preserve"> obarvanem delovnem listu "Rekapitulacija" t.j. presežena limitna vrednost prav tako pomeni </t>
    </r>
    <r>
      <rPr>
        <b/>
        <sz val="9"/>
        <rFont val="Tahoma"/>
        <family val="2"/>
        <charset val="238"/>
      </rPr>
      <t>nedopustno</t>
    </r>
    <r>
      <rPr>
        <sz val="9"/>
        <rFont val="Tahoma"/>
        <family val="2"/>
        <charset val="238"/>
      </rPr>
      <t xml:space="preserve"> ponudbo, katera bo izločena iz nadaljnjega postopka.</t>
    </r>
  </si>
  <si>
    <t>Izvedba električne tomografije z interpretacijo in pripravo poročil</t>
  </si>
  <si>
    <t>2.1.7</t>
  </si>
  <si>
    <t>Vgradnja višinskih reperjev na infrastrukturnih elementih</t>
  </si>
  <si>
    <t xml:space="preserve"> GEODETSKA SPREMLJAVA - ODSEK 1 + 2</t>
  </si>
  <si>
    <t>GEOTEHNIČNI NADZORNIK - ODSEK 1 + 2</t>
  </si>
  <si>
    <t>SKUPAJ GEOFIZIKALNE PREISKAVE NA POVRŠJU - ODSEK 1</t>
  </si>
  <si>
    <t>GEOFIZIKALNE PREISKAVE NA POVRŠJU - ODSEK 2</t>
  </si>
  <si>
    <t>SKUPAJ GEOFIZIKALNE PREISKAVE NA POVRŠJU - ODSEK 2</t>
  </si>
  <si>
    <t>GEOFIZIKALNE PREISKAVE NA POVRŠJU - ODSEK 1</t>
  </si>
  <si>
    <t>GEOTEHNIČNA SPREMLJAVA - ODSEK 1 + 2</t>
  </si>
  <si>
    <t>SKUPAJ INŽENIRSKO-GEOLOŠKA SPREMLJAVA - ODSEK 1</t>
  </si>
  <si>
    <t>SKUPAJ HIDROGEOLOŠKA SPREMLJAVA - ODSEK 1</t>
  </si>
  <si>
    <t xml:space="preserve">SKUPAJ INŽENIRSKO-GEOLOŠKA IN HIDROGEOLOŠKA SPREMLJAVA - ODSEK 1 </t>
  </si>
  <si>
    <t>GEOLOŠKA IN HIDROGEOLOŠKA SPREMLJAVA GRADNJE - ODSEK 2</t>
  </si>
  <si>
    <t>SKUPAJ INŽENIRSKO-GEOLOŠKA SPREMLJAVA - ODSEK 2</t>
  </si>
  <si>
    <t>SKUPAJ HIDROGEOLOŠKA SPREMLJAVA - ODSEK 2</t>
  </si>
  <si>
    <t>SKUPAJ INŽENIRSKO-GEOLOŠKA IN HIDROGEOLOŠKA SPREMLJAVA - ODSEK 2</t>
  </si>
  <si>
    <t>GEOLOŠKA IN HIDROGEOLOŠKA SPREMLJAVA GRADNJE - ODSEK 1</t>
  </si>
  <si>
    <t>Geot. nadzornik/ dan</t>
  </si>
  <si>
    <t>Izdelava Tehnološkega elaborata tehničnega opazovanja</t>
  </si>
  <si>
    <t>Pregled Tehnološkega elaborata Izvajalca (geodetske meritve, geotehnični instrumenti)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</si>
</sst>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0"/>
    <numFmt numFmtId="166" formatCode="_-* #.##0.00\ _S_I_T_-;\-* #.##0.00\ _S_I_T_-;_-* &quot;-&quot;??\ _S_I_T_-;_-@_-"/>
    <numFmt numFmtId="167" formatCode="_-* #,##0\ _€_-;\-* #,##0\ _€_-;_-* &quot;-&quot;??\ _€_-;_-@_-"/>
    <numFmt numFmtId="168" formatCode="#,##0.00\ &quot;€&quot;"/>
  </numFmts>
  <fonts count="20"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sz val="10"/>
      <name val="Arial"/>
      <family val="2"/>
      <charset val="238"/>
    </font>
    <font>
      <b/>
      <sz val="12"/>
      <color theme="1"/>
      <name val="Calibri"/>
      <family val="2"/>
      <charset val="238"/>
      <scheme val="minor"/>
    </font>
    <font>
      <sz val="12"/>
      <color theme="1"/>
      <name val="Calibri"/>
      <family val="2"/>
      <charset val="238"/>
      <scheme val="minor"/>
    </font>
    <font>
      <sz val="11"/>
      <color indexed="8"/>
      <name val="Calibri"/>
      <family val="2"/>
      <charset val="238"/>
      <scheme val="minor"/>
    </font>
    <font>
      <sz val="12"/>
      <name val="Calibri"/>
      <family val="2"/>
      <charset val="238"/>
      <scheme val="minor"/>
    </font>
    <font>
      <sz val="11"/>
      <name val="Calibri"/>
      <family val="2"/>
      <charset val="238"/>
    </font>
    <font>
      <sz val="11"/>
      <color theme="1"/>
      <name val="Calibri"/>
      <family val="2"/>
      <scheme val="minor"/>
    </font>
    <font>
      <sz val="11"/>
      <color rgb="FF9C5700"/>
      <name val="Calibri"/>
      <family val="2"/>
      <charset val="238"/>
      <scheme val="minor"/>
    </font>
    <font>
      <sz val="11"/>
      <color rgb="FF0070C0"/>
      <name val="Calibri"/>
      <family val="2"/>
      <charset val="238"/>
      <scheme val="minor"/>
    </font>
    <font>
      <sz val="8"/>
      <name val="Calibri"/>
      <family val="2"/>
      <charset val="238"/>
      <scheme val="minor"/>
    </font>
    <font>
      <b/>
      <sz val="11"/>
      <color rgb="FFFF0000"/>
      <name val="Calibri"/>
      <family val="2"/>
      <charset val="238"/>
      <scheme val="minor"/>
    </font>
    <font>
      <sz val="9"/>
      <name val="Tahoma"/>
      <family val="2"/>
      <charset val="238"/>
    </font>
    <font>
      <b/>
      <sz val="9"/>
      <name val="Tahoma"/>
      <family val="2"/>
      <charset val="238"/>
    </font>
    <font>
      <sz val="9"/>
      <name val="Tahoma"/>
      <family val="2"/>
    </font>
  </fonts>
  <fills count="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EB9C"/>
      </patternFill>
    </fill>
    <fill>
      <patternFill patternType="solid">
        <fgColor rgb="FFFFFFCC"/>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164" fontId="1" fillId="0" borderId="0" applyFont="0" applyFill="0" applyBorder="0" applyAlignment="0" applyProtection="0"/>
    <xf numFmtId="0" fontId="6" fillId="0" borderId="0"/>
    <xf numFmtId="0" fontId="12" fillId="0" borderId="0"/>
    <xf numFmtId="0" fontId="13" fillId="6" borderId="0" applyNumberFormat="0" applyBorder="0" applyAlignment="0" applyProtection="0"/>
    <xf numFmtId="0" fontId="12" fillId="7" borderId="14" applyNumberFormat="0" applyFont="0" applyAlignment="0" applyProtection="0"/>
  </cellStyleXfs>
  <cellXfs count="261">
    <xf numFmtId="0" fontId="0" fillId="0" borderId="0" xfId="0"/>
    <xf numFmtId="0" fontId="4" fillId="0" borderId="1" xfId="0" applyFont="1" applyFill="1" applyBorder="1" applyAlignment="1">
      <alignment horizontal="center" vertical="center" wrapText="1"/>
    </xf>
    <xf numFmtId="49" fontId="0" fillId="0" borderId="1" xfId="0" applyNumberFormat="1" applyFill="1" applyBorder="1" applyAlignment="1">
      <alignment horizontal="lef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Fill="1" applyBorder="1" applyAlignment="1">
      <alignment vertical="center" wrapText="1"/>
    </xf>
    <xf numFmtId="3" fontId="4" fillId="0" borderId="1" xfId="0" applyNumberFormat="1" applyFont="1" applyBorder="1" applyAlignment="1">
      <alignment horizontal="center" vertical="center"/>
    </xf>
    <xf numFmtId="3" fontId="4" fillId="0" borderId="1" xfId="0" applyNumberFormat="1" applyFont="1" applyFill="1" applyBorder="1" applyAlignment="1">
      <alignment horizontal="center" vertical="center"/>
    </xf>
    <xf numFmtId="0" fontId="0" fillId="0" borderId="0" xfId="0" applyAlignment="1">
      <alignment shrinkToFit="1"/>
    </xf>
    <xf numFmtId="0" fontId="4" fillId="0" borderId="1" xfId="0" applyFont="1" applyBorder="1" applyAlignment="1">
      <alignment horizontal="center" vertical="center" shrinkToFit="1"/>
    </xf>
    <xf numFmtId="49" fontId="0" fillId="0" borderId="1" xfId="0" applyNumberFormat="1" applyFont="1" applyBorder="1" applyAlignment="1">
      <alignment vertical="center" shrinkToFit="1"/>
    </xf>
    <xf numFmtId="0" fontId="4" fillId="0" borderId="1" xfId="0" applyFont="1" applyBorder="1" applyAlignment="1">
      <alignment vertical="center" wrapText="1" shrinkToFit="1"/>
    </xf>
    <xf numFmtId="49" fontId="0" fillId="0" borderId="0" xfId="0" applyNumberFormat="1" applyFont="1" applyAlignment="1">
      <alignment vertical="center" shrinkToFit="1"/>
    </xf>
    <xf numFmtId="0" fontId="0" fillId="0" borderId="0" xfId="0" applyFont="1" applyAlignment="1">
      <alignment vertical="center" wrapText="1" shrinkToFit="1"/>
    </xf>
    <xf numFmtId="167" fontId="0" fillId="0" borderId="0" xfId="1" applyNumberFormat="1" applyFont="1" applyAlignment="1">
      <alignment horizontal="right" vertical="center" shrinkToFit="1"/>
    </xf>
    <xf numFmtId="0" fontId="0" fillId="0" borderId="0" xfId="0" applyFont="1" applyAlignment="1">
      <alignment horizontal="center" vertical="center" shrinkToFit="1"/>
    </xf>
    <xf numFmtId="4" fontId="0" fillId="0" borderId="0" xfId="0" applyNumberFormat="1" applyFont="1" applyAlignment="1">
      <alignment vertical="center" shrinkToFit="1"/>
    </xf>
    <xf numFmtId="0" fontId="3" fillId="2" borderId="1" xfId="0" applyFont="1" applyFill="1" applyBorder="1" applyAlignment="1">
      <alignment wrapText="1" shrinkToFit="1"/>
    </xf>
    <xf numFmtId="0" fontId="3" fillId="2" borderId="1" xfId="0" applyFont="1" applyFill="1" applyBorder="1" applyAlignment="1">
      <alignment horizontal="right" shrinkToFit="1"/>
    </xf>
    <xf numFmtId="0" fontId="0" fillId="0" borderId="3" xfId="0" applyBorder="1" applyAlignment="1">
      <alignment vertical="center" shrinkToFit="1"/>
    </xf>
    <xf numFmtId="0" fontId="0" fillId="0" borderId="5" xfId="0" applyBorder="1" applyAlignment="1">
      <alignment vertical="center" shrinkToFit="1"/>
    </xf>
    <xf numFmtId="0" fontId="0" fillId="0" borderId="0" xfId="0" applyAlignment="1">
      <alignment horizontal="center" shrinkToFit="1"/>
    </xf>
    <xf numFmtId="0" fontId="0" fillId="0" borderId="0" xfId="0" applyAlignment="1">
      <alignment wrapText="1" shrinkToFit="1"/>
    </xf>
    <xf numFmtId="2" fontId="0" fillId="0" borderId="0" xfId="0" applyNumberFormat="1"/>
    <xf numFmtId="2" fontId="0" fillId="0" borderId="0" xfId="0" applyNumberFormat="1" applyAlignment="1">
      <alignment shrinkToFit="1"/>
    </xf>
    <xf numFmtId="0" fontId="0" fillId="0" borderId="0" xfId="0" applyFill="1" applyAlignment="1">
      <alignment shrinkToFit="1"/>
    </xf>
    <xf numFmtId="0" fontId="3" fillId="0" borderId="0" xfId="0" applyFont="1" applyFill="1" applyBorder="1" applyAlignment="1">
      <alignment horizontal="right" shrinkToFit="1"/>
    </xf>
    <xf numFmtId="44" fontId="8" fillId="0" borderId="0" xfId="0" applyNumberFormat="1" applyFont="1" applyFill="1" applyBorder="1" applyAlignment="1">
      <alignment horizontal="right" vertical="center" shrinkToFit="1"/>
    </xf>
    <xf numFmtId="44" fontId="7" fillId="0" borderId="0" xfId="0" applyNumberFormat="1" applyFont="1" applyFill="1" applyBorder="1" applyAlignment="1">
      <alignment horizontal="right" vertical="center" shrinkToFit="1"/>
    </xf>
    <xf numFmtId="44" fontId="8" fillId="0" borderId="0" xfId="0" applyNumberFormat="1" applyFont="1" applyFill="1" applyBorder="1" applyAlignment="1">
      <alignment vertical="center" shrinkToFit="1"/>
    </xf>
    <xf numFmtId="0" fontId="0" fillId="0" borderId="0" xfId="0" applyFill="1" applyAlignment="1">
      <alignment horizontal="right" shrinkToFit="1"/>
    </xf>
    <xf numFmtId="0" fontId="0" fillId="0" borderId="0" xfId="0"/>
    <xf numFmtId="0" fontId="4" fillId="0" borderId="0" xfId="0" applyFont="1" applyFill="1" applyBorder="1" applyAlignment="1">
      <alignment vertical="center" wrapText="1"/>
    </xf>
    <xf numFmtId="49" fontId="3" fillId="5" borderId="8" xfId="0" applyNumberFormat="1" applyFont="1" applyFill="1" applyBorder="1" applyAlignment="1">
      <alignment vertical="center" shrinkToFit="1"/>
    </xf>
    <xf numFmtId="49" fontId="3"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49" fontId="3" fillId="5" borderId="1" xfId="0" applyNumberFormat="1" applyFont="1" applyFill="1" applyBorder="1" applyAlignment="1">
      <alignment horizontal="left" vertical="center"/>
    </xf>
    <xf numFmtId="0" fontId="5" fillId="5" borderId="1" xfId="0" applyFont="1" applyFill="1" applyBorder="1" applyAlignment="1">
      <alignment vertical="center" wrapText="1"/>
    </xf>
    <xf numFmtId="0" fontId="0" fillId="5" borderId="4" xfId="0" applyFill="1" applyBorder="1"/>
    <xf numFmtId="0" fontId="5" fillId="5" borderId="5" xfId="0" applyFont="1" applyFill="1" applyBorder="1" applyAlignment="1">
      <alignment vertical="center" wrapText="1"/>
    </xf>
    <xf numFmtId="0" fontId="5" fillId="5" borderId="6" xfId="0" applyFont="1" applyFill="1" applyBorder="1" applyAlignment="1">
      <alignment vertical="center" wrapText="1"/>
    </xf>
    <xf numFmtId="0" fontId="0" fillId="5" borderId="6" xfId="0" applyFill="1" applyBorder="1"/>
    <xf numFmtId="0" fontId="5" fillId="5" borderId="10" xfId="0" applyFont="1" applyFill="1" applyBorder="1" applyAlignment="1">
      <alignment vertical="center" wrapText="1"/>
    </xf>
    <xf numFmtId="0" fontId="5" fillId="5" borderId="2" xfId="0" applyFont="1" applyFill="1" applyBorder="1" applyAlignment="1">
      <alignment vertical="center" wrapText="1"/>
    </xf>
    <xf numFmtId="0" fontId="5" fillId="5" borderId="1" xfId="0" applyFont="1" applyFill="1" applyBorder="1" applyAlignment="1">
      <alignment horizontal="center" vertical="center" wrapText="1"/>
    </xf>
    <xf numFmtId="0" fontId="5" fillId="5" borderId="13" xfId="0" applyFont="1" applyFill="1" applyBorder="1" applyAlignment="1">
      <alignment vertical="center" wrapText="1"/>
    </xf>
    <xf numFmtId="49" fontId="3" fillId="5" borderId="0" xfId="0" applyNumberFormat="1" applyFont="1" applyFill="1" applyAlignment="1">
      <alignment vertical="center" wrapText="1" shrinkToFit="1"/>
    </xf>
    <xf numFmtId="49" fontId="3" fillId="5" borderId="1" xfId="0" applyNumberFormat="1" applyFont="1" applyFill="1" applyBorder="1" applyAlignment="1">
      <alignment vertical="center" shrinkToFit="1"/>
    </xf>
    <xf numFmtId="0" fontId="3" fillId="5" borderId="10" xfId="0" applyFont="1" applyFill="1" applyBorder="1" applyAlignment="1">
      <alignment vertical="center" wrapText="1" shrinkToFit="1"/>
    </xf>
    <xf numFmtId="0" fontId="3" fillId="5" borderId="2" xfId="0" applyFont="1" applyFill="1" applyBorder="1" applyAlignment="1">
      <alignment vertical="center" wrapText="1" shrinkToFit="1"/>
    </xf>
    <xf numFmtId="0" fontId="3" fillId="5" borderId="13" xfId="0" applyFont="1" applyFill="1" applyBorder="1" applyAlignment="1">
      <alignment vertical="center" wrapText="1" shrinkToFit="1"/>
    </xf>
    <xf numFmtId="0" fontId="5" fillId="5" borderId="10" xfId="0" applyFont="1" applyFill="1" applyBorder="1" applyAlignment="1">
      <alignment vertical="center" wrapText="1" shrinkToFit="1"/>
    </xf>
    <xf numFmtId="0" fontId="5" fillId="5" borderId="2" xfId="0" applyFont="1" applyFill="1" applyBorder="1" applyAlignment="1">
      <alignment vertical="center" wrapText="1" shrinkToFit="1"/>
    </xf>
    <xf numFmtId="0" fontId="5" fillId="5" borderId="13" xfId="0" applyFont="1" applyFill="1" applyBorder="1" applyAlignment="1">
      <alignment vertical="center" wrapText="1" shrinkToFit="1"/>
    </xf>
    <xf numFmtId="0" fontId="3" fillId="0" borderId="1" xfId="0" applyFont="1" applyBorder="1" applyAlignment="1">
      <alignment vertical="center" wrapText="1" shrinkToFit="1"/>
    </xf>
    <xf numFmtId="0" fontId="0" fillId="0" borderId="0" xfId="0"/>
    <xf numFmtId="0" fontId="4" fillId="0" borderId="1" xfId="0" applyFont="1" applyFill="1" applyBorder="1" applyAlignment="1">
      <alignment vertical="center" wrapText="1"/>
    </xf>
    <xf numFmtId="0" fontId="4" fillId="0" borderId="1" xfId="0" applyFont="1" applyBorder="1" applyAlignment="1">
      <alignment vertical="center" wrapText="1" shrinkToFit="1"/>
    </xf>
    <xf numFmtId="0" fontId="4" fillId="0" borderId="1" xfId="0" applyFont="1" applyFill="1" applyBorder="1" applyAlignment="1">
      <alignment vertical="center" wrapText="1" shrinkToFit="1"/>
    </xf>
    <xf numFmtId="0" fontId="4" fillId="0" borderId="1" xfId="0" applyFont="1" applyFill="1" applyBorder="1" applyAlignment="1">
      <alignment horizontal="center" vertical="center"/>
    </xf>
    <xf numFmtId="0" fontId="5" fillId="4" borderId="1" xfId="0" applyFont="1" applyFill="1" applyBorder="1" applyAlignment="1">
      <alignment vertical="center" wrapText="1" shrinkToFit="1"/>
    </xf>
    <xf numFmtId="167" fontId="4" fillId="4" borderId="13" xfId="1" applyNumberFormat="1" applyFont="1" applyFill="1" applyBorder="1" applyAlignment="1">
      <alignment horizontal="center" vertical="center" wrapText="1" shrinkToFit="1"/>
    </xf>
    <xf numFmtId="0" fontId="4" fillId="4" borderId="13" xfId="0" applyFont="1" applyFill="1" applyBorder="1" applyAlignment="1">
      <alignment horizontal="center" vertical="center" shrinkToFit="1"/>
    </xf>
    <xf numFmtId="4" fontId="4" fillId="4" borderId="2" xfId="0" applyNumberFormat="1" applyFont="1" applyFill="1" applyBorder="1" applyAlignment="1">
      <alignment vertical="center" shrinkToFit="1"/>
    </xf>
    <xf numFmtId="0" fontId="4" fillId="4" borderId="1" xfId="0" applyFont="1" applyFill="1" applyBorder="1" applyAlignment="1">
      <alignment horizontal="center" vertical="center" shrinkToFit="1"/>
    </xf>
    <xf numFmtId="4" fontId="4" fillId="4" borderId="1" xfId="0" applyNumberFormat="1" applyFont="1" applyFill="1" applyBorder="1" applyAlignment="1">
      <alignment vertical="center" shrinkToFit="1"/>
    </xf>
    <xf numFmtId="0" fontId="5" fillId="4" borderId="10" xfId="0" applyFont="1" applyFill="1" applyBorder="1" applyAlignment="1">
      <alignment vertical="center" wrapText="1" shrinkToFit="1"/>
    </xf>
    <xf numFmtId="0" fontId="5" fillId="4" borderId="2" xfId="0" applyFont="1" applyFill="1" applyBorder="1" applyAlignment="1">
      <alignment vertical="center" wrapText="1" shrinkToFit="1"/>
    </xf>
    <xf numFmtId="0" fontId="4" fillId="0" borderId="1" xfId="0" applyFont="1" applyFill="1" applyBorder="1" applyAlignment="1">
      <alignment horizontal="center" vertical="center" shrinkToFit="1"/>
    </xf>
    <xf numFmtId="0" fontId="0" fillId="0" borderId="0" xfId="0"/>
    <xf numFmtId="0" fontId="4" fillId="0" borderId="1" xfId="0" applyFont="1" applyBorder="1" applyAlignment="1">
      <alignment vertical="center" wrapText="1"/>
    </xf>
    <xf numFmtId="3" fontId="4" fillId="0" borderId="1" xfId="0" applyNumberFormat="1" applyFont="1" applyBorder="1" applyAlignment="1">
      <alignment horizontal="center" vertical="center"/>
    </xf>
    <xf numFmtId="0" fontId="4" fillId="0" borderId="1" xfId="0" applyFont="1" applyFill="1" applyBorder="1" applyAlignment="1">
      <alignment horizontal="center" vertical="center" wrapText="1"/>
    </xf>
    <xf numFmtId="49" fontId="0" fillId="0" borderId="1" xfId="0" applyNumberFormat="1" applyFill="1" applyBorder="1" applyAlignment="1">
      <alignment horizontal="left" vertical="center"/>
    </xf>
    <xf numFmtId="0" fontId="5" fillId="4" borderId="1" xfId="0" applyFont="1" applyFill="1" applyBorder="1" applyAlignment="1">
      <alignment vertical="center" wrapText="1"/>
    </xf>
    <xf numFmtId="0" fontId="4" fillId="4" borderId="1" xfId="0" applyFont="1" applyFill="1" applyBorder="1" applyAlignment="1">
      <alignment horizontal="center" vertical="center"/>
    </xf>
    <xf numFmtId="0" fontId="5" fillId="4" borderId="10" xfId="0" applyFont="1" applyFill="1" applyBorder="1" applyAlignment="1">
      <alignment vertical="center" wrapText="1"/>
    </xf>
    <xf numFmtId="0" fontId="5" fillId="4" borderId="13" xfId="0" applyFont="1" applyFill="1" applyBorder="1" applyAlignment="1">
      <alignment vertical="center" wrapText="1"/>
    </xf>
    <xf numFmtId="0" fontId="5" fillId="4" borderId="2" xfId="0" applyFont="1" applyFill="1" applyBorder="1" applyAlignment="1">
      <alignment vertical="center" wrapText="1"/>
    </xf>
    <xf numFmtId="0" fontId="5" fillId="4" borderId="1" xfId="0" applyFont="1" applyFill="1" applyBorder="1" applyAlignment="1">
      <alignment horizontal="center" vertical="center" wrapText="1"/>
    </xf>
    <xf numFmtId="165" fontId="5" fillId="4" borderId="1" xfId="0" applyNumberFormat="1" applyFont="1" applyFill="1" applyBorder="1" applyAlignment="1">
      <alignment horizontal="center" vertical="center"/>
    </xf>
    <xf numFmtId="4" fontId="0" fillId="0" borderId="0" xfId="0" applyNumberFormat="1"/>
    <xf numFmtId="0" fontId="4" fillId="0" borderId="1" xfId="0"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4" fontId="4" fillId="4" borderId="1" xfId="0" applyNumberFormat="1" applyFont="1" applyFill="1" applyBorder="1" applyAlignment="1">
      <alignment horizontal="right" vertical="center"/>
    </xf>
    <xf numFmtId="0" fontId="4" fillId="0" borderId="0" xfId="0" applyFont="1" applyFill="1" applyBorder="1" applyAlignment="1">
      <alignment horizontal="center" vertical="center" wrapText="1"/>
    </xf>
    <xf numFmtId="0" fontId="4" fillId="0" borderId="0" xfId="0" applyFont="1" applyBorder="1" applyAlignment="1">
      <alignment horizontal="center" vertical="center"/>
    </xf>
    <xf numFmtId="4" fontId="4" fillId="0" borderId="0" xfId="0" applyNumberFormat="1" applyFont="1" applyBorder="1" applyAlignment="1">
      <alignment horizontal="right" vertical="center"/>
    </xf>
    <xf numFmtId="0" fontId="0" fillId="0" borderId="0" xfId="0"/>
    <xf numFmtId="0" fontId="0" fillId="0" borderId="0" xfId="0" applyAlignment="1">
      <alignment horizontal="center" vertical="center"/>
    </xf>
    <xf numFmtId="0" fontId="0" fillId="0" borderId="0" xfId="0" applyAlignment="1">
      <alignment horizontal="right"/>
    </xf>
    <xf numFmtId="0" fontId="2" fillId="0" borderId="0" xfId="0" applyFont="1"/>
    <xf numFmtId="0" fontId="14" fillId="0" borderId="10" xfId="0" applyFont="1" applyBorder="1" applyAlignment="1">
      <alignment vertical="center" wrapText="1"/>
    </xf>
    <xf numFmtId="0" fontId="3" fillId="5" borderId="2" xfId="0" applyFont="1" applyFill="1" applyBorder="1" applyAlignment="1">
      <alignment horizontal="center" vertical="center" wrapText="1"/>
    </xf>
    <xf numFmtId="0" fontId="5" fillId="5" borderId="10" xfId="0" applyFont="1" applyFill="1" applyBorder="1" applyAlignment="1">
      <alignment horizontal="left" vertical="center" wrapText="1"/>
    </xf>
    <xf numFmtId="0" fontId="5" fillId="5" borderId="13" xfId="0" applyFont="1" applyFill="1" applyBorder="1" applyAlignment="1">
      <alignment horizontal="left" vertical="center" wrapText="1"/>
    </xf>
    <xf numFmtId="0" fontId="5" fillId="5" borderId="2" xfId="0" applyFont="1" applyFill="1" applyBorder="1" applyAlignment="1">
      <alignment horizontal="left" vertical="center" wrapText="1"/>
    </xf>
    <xf numFmtId="3" fontId="4" fillId="0" borderId="1" xfId="0" applyNumberFormat="1" applyFont="1" applyFill="1" applyBorder="1" applyAlignment="1">
      <alignment horizontal="center" vertical="center"/>
    </xf>
    <xf numFmtId="0" fontId="4" fillId="0" borderId="0" xfId="0" applyFont="1"/>
    <xf numFmtId="49" fontId="4" fillId="0" borderId="1" xfId="0" applyNumberFormat="1" applyFont="1" applyFill="1" applyBorder="1" applyAlignment="1">
      <alignment horizontal="left" vertical="center"/>
    </xf>
    <xf numFmtId="0" fontId="5" fillId="4" borderId="1" xfId="0" quotePrefix="1" applyFont="1" applyFill="1" applyBorder="1" applyAlignment="1">
      <alignment vertical="center" wrapText="1"/>
    </xf>
    <xf numFmtId="0" fontId="14" fillId="0" borderId="13" xfId="0" applyFont="1" applyBorder="1" applyAlignment="1">
      <alignment vertical="center" wrapText="1"/>
    </xf>
    <xf numFmtId="3" fontId="14" fillId="0" borderId="13" xfId="0" applyNumberFormat="1" applyFont="1" applyBorder="1" applyAlignment="1">
      <alignment horizontal="center" vertical="center"/>
    </xf>
    <xf numFmtId="0" fontId="14" fillId="0" borderId="13" xfId="0" applyFont="1" applyBorder="1" applyAlignment="1">
      <alignment horizontal="center" vertical="center"/>
    </xf>
    <xf numFmtId="4" fontId="14" fillId="0" borderId="2" xfId="0" applyNumberFormat="1" applyFont="1" applyBorder="1" applyAlignment="1">
      <alignment horizontal="right" vertical="center"/>
    </xf>
    <xf numFmtId="0" fontId="4" fillId="0" borderId="1" xfId="0" applyFont="1" applyBorder="1" applyAlignment="1">
      <alignment horizontal="center" vertical="center" wrapText="1" shrinkToFit="1"/>
    </xf>
    <xf numFmtId="167" fontId="4" fillId="0" borderId="1" xfId="1" applyNumberFormat="1" applyFont="1" applyBorder="1" applyAlignment="1">
      <alignment horizontal="center" vertical="center" shrinkToFit="1"/>
    </xf>
    <xf numFmtId="0" fontId="3" fillId="5" borderId="13"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3" fillId="5" borderId="10" xfId="0" applyFont="1" applyFill="1" applyBorder="1" applyAlignment="1">
      <alignment horizontal="left" vertical="center" wrapText="1"/>
    </xf>
    <xf numFmtId="4" fontId="5" fillId="5" borderId="2" xfId="0" applyNumberFormat="1" applyFont="1" applyFill="1" applyBorder="1" applyAlignment="1">
      <alignment horizontal="right" vertical="center" wrapText="1"/>
    </xf>
    <xf numFmtId="49" fontId="0" fillId="0" borderId="3" xfId="0" applyNumberFormat="1" applyFont="1" applyBorder="1" applyAlignment="1">
      <alignment vertical="center" shrinkToFit="1"/>
    </xf>
    <xf numFmtId="0" fontId="4" fillId="0" borderId="3" xfId="0" applyFont="1" applyFill="1" applyBorder="1" applyAlignment="1">
      <alignment vertical="center" wrapText="1" shrinkToFit="1"/>
    </xf>
    <xf numFmtId="0" fontId="4" fillId="0" borderId="3" xfId="0" applyFont="1" applyBorder="1" applyAlignment="1">
      <alignment horizontal="center" vertical="center" shrinkToFit="1"/>
    </xf>
    <xf numFmtId="49" fontId="3" fillId="4" borderId="1" xfId="0" applyNumberFormat="1" applyFont="1" applyFill="1" applyBorder="1" applyAlignment="1">
      <alignment horizontal="left" vertical="center"/>
    </xf>
    <xf numFmtId="49" fontId="3" fillId="4" borderId="1" xfId="0" applyNumberFormat="1" applyFont="1" applyFill="1" applyBorder="1" applyAlignment="1">
      <alignment vertical="center" shrinkToFit="1"/>
    </xf>
    <xf numFmtId="0" fontId="16" fillId="2" borderId="1" xfId="0" applyFont="1" applyFill="1" applyBorder="1" applyAlignment="1">
      <alignment horizontal="center" shrinkToFit="1"/>
    </xf>
    <xf numFmtId="0" fontId="3" fillId="0" borderId="1" xfId="0" applyFont="1" applyBorder="1" applyAlignment="1">
      <alignment horizontal="center" vertical="center" shrinkToFit="1"/>
    </xf>
    <xf numFmtId="49" fontId="5" fillId="4" borderId="1" xfId="0" applyNumberFormat="1" applyFont="1" applyFill="1" applyBorder="1" applyAlignment="1">
      <alignment horizontal="left" vertical="center"/>
    </xf>
    <xf numFmtId="0" fontId="4" fillId="0" borderId="0" xfId="0" applyFont="1" applyBorder="1"/>
    <xf numFmtId="0" fontId="0" fillId="0" borderId="0" xfId="0" applyFill="1" applyAlignment="1"/>
    <xf numFmtId="44" fontId="8" fillId="3" borderId="9" xfId="0" applyNumberFormat="1" applyFont="1" applyFill="1" applyBorder="1" applyAlignment="1">
      <alignment horizontal="right" vertical="center"/>
    </xf>
    <xf numFmtId="44" fontId="8" fillId="3" borderId="1" xfId="0" applyNumberFormat="1" applyFont="1" applyFill="1" applyBorder="1" applyAlignment="1">
      <alignment horizontal="right" vertical="center"/>
    </xf>
    <xf numFmtId="44" fontId="7" fillId="3" borderId="1" xfId="0" applyNumberFormat="1" applyFont="1" applyFill="1" applyBorder="1" applyAlignment="1">
      <alignment horizontal="right" vertical="center"/>
    </xf>
    <xf numFmtId="44" fontId="10" fillId="0" borderId="1" xfId="0" applyNumberFormat="1" applyFont="1" applyBorder="1" applyAlignment="1">
      <alignment horizontal="right" vertical="center"/>
    </xf>
    <xf numFmtId="44" fontId="8" fillId="0" borderId="7" xfId="0" applyNumberFormat="1" applyFont="1" applyBorder="1" applyAlignment="1">
      <alignment vertical="center"/>
    </xf>
    <xf numFmtId="49" fontId="5" fillId="0" borderId="0" xfId="0" applyNumberFormat="1" applyFont="1" applyFill="1" applyBorder="1" applyAlignment="1">
      <alignment horizontal="left" vertical="center"/>
    </xf>
    <xf numFmtId="49" fontId="0" fillId="0" borderId="1" xfId="0" applyNumberFormat="1" applyFont="1" applyFill="1" applyBorder="1" applyAlignment="1">
      <alignment vertical="center" shrinkToFit="1"/>
    </xf>
    <xf numFmtId="49" fontId="3" fillId="5" borderId="2" xfId="0" applyNumberFormat="1" applyFont="1" applyFill="1" applyBorder="1" applyAlignment="1">
      <alignment vertical="center" wrapText="1" shrinkToFit="1"/>
    </xf>
    <xf numFmtId="49" fontId="0" fillId="0" borderId="3" xfId="0" applyNumberFormat="1" applyFont="1" applyFill="1" applyBorder="1" applyAlignment="1">
      <alignment vertical="center" shrinkToFit="1"/>
    </xf>
    <xf numFmtId="0" fontId="4" fillId="0" borderId="3" xfId="0" applyFont="1" applyFill="1" applyBorder="1" applyAlignment="1">
      <alignment vertical="center" wrapText="1"/>
    </xf>
    <xf numFmtId="0" fontId="4" fillId="0" borderId="3" xfId="0" applyFont="1" applyBorder="1" applyAlignment="1">
      <alignment horizontal="center" vertical="center"/>
    </xf>
    <xf numFmtId="49" fontId="3" fillId="5" borderId="0" xfId="0" applyNumberFormat="1" applyFont="1" applyFill="1" applyBorder="1" applyAlignment="1">
      <alignment vertical="center" wrapText="1" shrinkToFit="1"/>
    </xf>
    <xf numFmtId="9" fontId="0" fillId="0" borderId="0" xfId="0" applyNumberFormat="1"/>
    <xf numFmtId="1" fontId="0" fillId="0" borderId="0" xfId="0" applyNumberFormat="1" applyAlignment="1">
      <alignment horizontal="center"/>
    </xf>
    <xf numFmtId="0" fontId="14" fillId="0" borderId="0" xfId="0" applyFont="1"/>
    <xf numFmtId="0" fontId="0" fillId="0" borderId="0" xfId="0" applyBorder="1"/>
    <xf numFmtId="167" fontId="4" fillId="0" borderId="1" xfId="1" applyNumberFormat="1" applyFont="1" applyBorder="1" applyAlignment="1">
      <alignment horizontal="center" vertical="center" wrapText="1"/>
    </xf>
    <xf numFmtId="0" fontId="5" fillId="5" borderId="2" xfId="0" applyFont="1" applyFill="1" applyBorder="1" applyAlignment="1">
      <alignment horizontal="center" vertical="center" wrapText="1"/>
    </xf>
    <xf numFmtId="49" fontId="5" fillId="0" borderId="17" xfId="0" applyNumberFormat="1" applyFont="1" applyFill="1" applyBorder="1" applyAlignment="1">
      <alignment horizontal="left" vertical="center"/>
    </xf>
    <xf numFmtId="166" fontId="4" fillId="0" borderId="18" xfId="0" applyNumberFormat="1" applyFont="1" applyBorder="1" applyAlignment="1">
      <alignment vertical="center" wrapText="1" shrinkToFit="1"/>
    </xf>
    <xf numFmtId="2" fontId="9" fillId="0" borderId="18" xfId="0" applyNumberFormat="1" applyFont="1" applyBorder="1" applyAlignment="1">
      <alignment horizontal="center" vertical="center" wrapText="1" shrinkToFit="1"/>
    </xf>
    <xf numFmtId="49" fontId="3" fillId="0" borderId="18" xfId="0" applyNumberFormat="1" applyFont="1" applyBorder="1" applyAlignment="1">
      <alignment vertical="center" shrinkToFit="1"/>
    </xf>
    <xf numFmtId="49" fontId="3" fillId="0" borderId="1" xfId="0" applyNumberFormat="1" applyFont="1" applyBorder="1" applyAlignment="1">
      <alignment vertical="center" shrinkToFit="1"/>
    </xf>
    <xf numFmtId="166" fontId="4" fillId="0" borderId="1" xfId="0" applyNumberFormat="1" applyFont="1" applyBorder="1" applyAlignment="1">
      <alignment vertical="center" wrapText="1" shrinkToFit="1"/>
    </xf>
    <xf numFmtId="2" fontId="9" fillId="0" borderId="1" xfId="0" applyNumberFormat="1" applyFont="1" applyBorder="1" applyAlignment="1">
      <alignment horizontal="center" vertical="center" wrapText="1" shrinkToFit="1"/>
    </xf>
    <xf numFmtId="166" fontId="5" fillId="5" borderId="21" xfId="0" applyNumberFormat="1" applyFont="1" applyFill="1" applyBorder="1" applyAlignment="1">
      <alignment vertical="center" wrapText="1" shrinkToFit="1"/>
    </xf>
    <xf numFmtId="166" fontId="5" fillId="5" borderId="6" xfId="0" applyNumberFormat="1" applyFont="1" applyFill="1" applyBorder="1" applyAlignment="1">
      <alignment vertical="center" wrapText="1" shrinkToFit="1"/>
    </xf>
    <xf numFmtId="167" fontId="4" fillId="5" borderId="6" xfId="1" applyNumberFormat="1" applyFont="1" applyFill="1" applyBorder="1" applyAlignment="1">
      <alignment horizontal="right" vertical="center" wrapText="1" shrinkToFit="1"/>
    </xf>
    <xf numFmtId="2" fontId="9" fillId="5" borderId="6" xfId="0" applyNumberFormat="1" applyFont="1" applyFill="1" applyBorder="1" applyAlignment="1">
      <alignment horizontal="center" vertical="center" wrapText="1" shrinkToFit="1"/>
    </xf>
    <xf numFmtId="4" fontId="9" fillId="5" borderId="6" xfId="0" applyNumberFormat="1" applyFont="1" applyFill="1" applyBorder="1" applyAlignment="1">
      <alignment vertical="center" wrapText="1" shrinkToFit="1"/>
    </xf>
    <xf numFmtId="168" fontId="0" fillId="8" borderId="1" xfId="0" applyNumberFormat="1" applyFill="1" applyBorder="1" applyAlignment="1" applyProtection="1">
      <alignment horizontal="right" vertical="center"/>
      <protection locked="0"/>
    </xf>
    <xf numFmtId="168" fontId="4" fillId="0" borderId="1" xfId="0" applyNumberFormat="1" applyFont="1" applyFill="1" applyBorder="1" applyAlignment="1">
      <alignment horizontal="right" vertical="center"/>
    </xf>
    <xf numFmtId="168" fontId="3" fillId="5" borderId="7" xfId="0" applyNumberFormat="1" applyFont="1" applyFill="1" applyBorder="1" applyAlignment="1">
      <alignment vertical="center"/>
    </xf>
    <xf numFmtId="0" fontId="5" fillId="4" borderId="1" xfId="0" quotePrefix="1" applyFont="1" applyFill="1" applyBorder="1" applyAlignment="1">
      <alignment horizontal="center" vertical="center" wrapText="1"/>
    </xf>
    <xf numFmtId="165" fontId="5" fillId="5" borderId="1" xfId="0" applyNumberFormat="1" applyFont="1" applyFill="1" applyBorder="1" applyAlignment="1">
      <alignment horizontal="center" vertical="center"/>
    </xf>
    <xf numFmtId="0" fontId="4" fillId="4" borderId="13" xfId="0" applyFont="1" applyFill="1" applyBorder="1" applyAlignment="1">
      <alignment vertical="center" wrapText="1"/>
    </xf>
    <xf numFmtId="3" fontId="4" fillId="4" borderId="13" xfId="0" applyNumberFormat="1" applyFont="1" applyFill="1" applyBorder="1" applyAlignment="1">
      <alignment horizontal="center" vertical="center"/>
    </xf>
    <xf numFmtId="0" fontId="4" fillId="4" borderId="13" xfId="0" applyFont="1" applyFill="1" applyBorder="1" applyAlignment="1">
      <alignment horizontal="center" vertical="center"/>
    </xf>
    <xf numFmtId="4" fontId="4" fillId="4" borderId="2" xfId="0" applyNumberFormat="1" applyFont="1" applyFill="1" applyBorder="1" applyAlignment="1">
      <alignment horizontal="right" vertical="center"/>
    </xf>
    <xf numFmtId="0" fontId="5" fillId="5" borderId="13" xfId="0" applyFont="1" applyFill="1" applyBorder="1" applyAlignment="1">
      <alignment horizontal="center" vertical="center" wrapText="1"/>
    </xf>
    <xf numFmtId="165" fontId="5" fillId="5" borderId="13" xfId="0" applyNumberFormat="1" applyFont="1" applyFill="1" applyBorder="1" applyAlignment="1">
      <alignment horizontal="center" vertical="center" wrapText="1"/>
    </xf>
    <xf numFmtId="0" fontId="4" fillId="4" borderId="10" xfId="0" applyFont="1" applyFill="1" applyBorder="1" applyAlignment="1">
      <alignment horizontal="center" vertical="center"/>
    </xf>
    <xf numFmtId="4" fontId="4" fillId="4" borderId="13" xfId="0" applyNumberFormat="1" applyFont="1" applyFill="1" applyBorder="1" applyAlignment="1">
      <alignment horizontal="right" vertical="center"/>
    </xf>
    <xf numFmtId="0" fontId="5" fillId="5" borderId="13" xfId="0" applyFont="1" applyFill="1" applyBorder="1" applyAlignment="1">
      <alignment horizontal="left" vertical="center" wrapText="1"/>
    </xf>
    <xf numFmtId="0" fontId="17" fillId="0" borderId="0" xfId="0" applyFont="1"/>
    <xf numFmtId="49" fontId="3" fillId="0" borderId="0" xfId="0" applyNumberFormat="1" applyFont="1" applyFill="1" applyBorder="1" applyAlignment="1">
      <alignment horizontal="left" vertical="center"/>
    </xf>
    <xf numFmtId="0" fontId="5" fillId="0" borderId="0" xfId="0" applyFont="1" applyFill="1" applyBorder="1" applyAlignment="1">
      <alignment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right" vertical="center" wrapText="1"/>
    </xf>
    <xf numFmtId="49" fontId="3" fillId="5" borderId="9" xfId="0" applyNumberFormat="1" applyFont="1" applyFill="1" applyBorder="1" applyAlignment="1">
      <alignment horizontal="left" vertical="center"/>
    </xf>
    <xf numFmtId="49" fontId="0" fillId="0" borderId="0" xfId="0" applyNumberFormat="1" applyFill="1" applyBorder="1" applyAlignment="1">
      <alignment horizontal="left" vertical="center"/>
    </xf>
    <xf numFmtId="3" fontId="4"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168" fontId="4" fillId="0" borderId="0" xfId="0" applyNumberFormat="1" applyFont="1" applyFill="1" applyBorder="1" applyAlignment="1">
      <alignment horizontal="right" vertical="center"/>
    </xf>
    <xf numFmtId="0" fontId="0" fillId="3" borderId="1" xfId="0" applyFill="1" applyBorder="1" applyAlignment="1">
      <alignment horizontal="center" vertical="center" shrinkToFit="1"/>
    </xf>
    <xf numFmtId="0" fontId="0" fillId="0" borderId="30" xfId="0" applyBorder="1" applyAlignment="1">
      <alignment vertical="center" shrinkToFit="1"/>
    </xf>
    <xf numFmtId="0" fontId="2" fillId="0" borderId="8" xfId="0" applyFont="1" applyBorder="1" applyAlignment="1">
      <alignment horizontal="center" vertical="center" shrinkToFit="1"/>
    </xf>
    <xf numFmtId="0" fontId="19" fillId="0" borderId="0" xfId="0" applyFont="1"/>
    <xf numFmtId="0" fontId="0" fillId="0" borderId="0" xfId="0" applyAlignment="1">
      <alignment horizontal="center"/>
    </xf>
    <xf numFmtId="49" fontId="0" fillId="0" borderId="31" xfId="0" applyNumberFormat="1" applyFill="1" applyBorder="1" applyAlignment="1">
      <alignment horizontal="left" vertical="center"/>
    </xf>
    <xf numFmtId="0" fontId="4" fillId="0" borderId="31" xfId="0" applyFont="1" applyFill="1" applyBorder="1" applyAlignment="1">
      <alignment vertical="center" wrapText="1"/>
    </xf>
    <xf numFmtId="3" fontId="4" fillId="0" borderId="31" xfId="0" applyNumberFormat="1" applyFont="1" applyBorder="1" applyAlignment="1">
      <alignment horizontal="center" vertical="center"/>
    </xf>
    <xf numFmtId="0" fontId="4" fillId="0" borderId="31" xfId="0" applyFont="1" applyBorder="1" applyAlignment="1">
      <alignment horizontal="center" vertical="center"/>
    </xf>
    <xf numFmtId="168" fontId="4" fillId="0" borderId="31" xfId="0" applyNumberFormat="1" applyFont="1" applyFill="1" applyBorder="1" applyAlignment="1">
      <alignment horizontal="right" vertical="center"/>
    </xf>
    <xf numFmtId="0" fontId="5" fillId="5" borderId="13" xfId="0" applyFont="1" applyFill="1" applyBorder="1" applyAlignment="1">
      <alignment horizontal="left" vertical="center" wrapText="1"/>
    </xf>
    <xf numFmtId="0" fontId="7" fillId="3" borderId="1" xfId="0" applyFont="1" applyFill="1" applyBorder="1" applyAlignment="1">
      <alignment horizontal="left" vertical="center" wrapText="1" shrinkToFit="1"/>
    </xf>
    <xf numFmtId="0" fontId="0" fillId="0" borderId="0" xfId="0" applyBorder="1" applyAlignment="1">
      <alignment horizontal="center"/>
    </xf>
    <xf numFmtId="4" fontId="11" fillId="4" borderId="13" xfId="0" applyNumberFormat="1" applyFont="1" applyFill="1" applyBorder="1" applyAlignment="1" applyProtection="1">
      <alignment horizontal="right" vertical="center"/>
    </xf>
    <xf numFmtId="0" fontId="5" fillId="5" borderId="28" xfId="0" applyFont="1" applyFill="1" applyBorder="1" applyAlignment="1">
      <alignment horizontal="left" vertical="center" wrapText="1"/>
    </xf>
    <xf numFmtId="0" fontId="4" fillId="0" borderId="18" xfId="0" applyFont="1" applyFill="1" applyBorder="1" applyAlignment="1">
      <alignment vertical="center" wrapText="1"/>
    </xf>
    <xf numFmtId="4" fontId="4" fillId="4" borderId="13" xfId="0" applyNumberFormat="1" applyFont="1" applyFill="1" applyBorder="1" applyAlignment="1" applyProtection="1">
      <alignment horizontal="right" vertical="center"/>
    </xf>
    <xf numFmtId="4" fontId="14" fillId="0" borderId="13" xfId="0" applyNumberFormat="1" applyFont="1" applyBorder="1" applyAlignment="1" applyProtection="1">
      <alignment horizontal="right" vertical="center"/>
    </xf>
    <xf numFmtId="168" fontId="0" fillId="8" borderId="3" xfId="0" applyNumberFormat="1" applyFill="1" applyBorder="1" applyAlignment="1" applyProtection="1">
      <alignment horizontal="right" vertical="center"/>
      <protection locked="0"/>
    </xf>
    <xf numFmtId="168" fontId="4" fillId="0" borderId="3" xfId="0" applyNumberFormat="1" applyFont="1" applyFill="1" applyBorder="1" applyAlignment="1">
      <alignment horizontal="right" vertical="center"/>
    </xf>
    <xf numFmtId="0" fontId="0" fillId="0" borderId="0" xfId="0" applyFill="1" applyBorder="1" applyAlignment="1">
      <alignment shrinkToFit="1"/>
    </xf>
    <xf numFmtId="0" fontId="4" fillId="0" borderId="3" xfId="0" applyFont="1" applyBorder="1" applyAlignment="1">
      <alignment vertical="center" wrapText="1"/>
    </xf>
    <xf numFmtId="0" fontId="0" fillId="5" borderId="32" xfId="0" applyFill="1" applyBorder="1"/>
    <xf numFmtId="0" fontId="5" fillId="5" borderId="33" xfId="0" applyFont="1" applyFill="1" applyBorder="1" applyAlignment="1">
      <alignment vertical="center" wrapText="1"/>
    </xf>
    <xf numFmtId="0" fontId="5" fillId="5" borderId="34" xfId="0" applyFont="1" applyFill="1" applyBorder="1" applyAlignment="1">
      <alignment vertical="center" wrapText="1"/>
    </xf>
    <xf numFmtId="0" fontId="0" fillId="5" borderId="34" xfId="0" applyFill="1" applyBorder="1"/>
    <xf numFmtId="168" fontId="3" fillId="5" borderId="35" xfId="0" applyNumberFormat="1" applyFont="1" applyFill="1" applyBorder="1" applyAlignment="1">
      <alignment vertical="center"/>
    </xf>
    <xf numFmtId="0" fontId="18" fillId="3" borderId="22" xfId="0" applyFont="1" applyFill="1" applyBorder="1" applyAlignment="1">
      <alignment horizontal="center"/>
    </xf>
    <xf numFmtId="0" fontId="18" fillId="3" borderId="23" xfId="0" applyFont="1" applyFill="1" applyBorder="1" applyAlignment="1">
      <alignment horizontal="center"/>
    </xf>
    <xf numFmtId="0" fontId="18" fillId="3" borderId="24" xfId="0" applyFont="1" applyFill="1" applyBorder="1" applyAlignment="1">
      <alignment horizontal="center"/>
    </xf>
    <xf numFmtId="0" fontId="17" fillId="0" borderId="15" xfId="0" applyFont="1" applyBorder="1" applyAlignment="1">
      <alignment horizontal="left" vertical="center" wrapText="1"/>
    </xf>
    <xf numFmtId="0" fontId="17" fillId="0" borderId="17" xfId="0" applyFont="1" applyBorder="1" applyAlignment="1">
      <alignment horizontal="left" vertical="center" wrapText="1"/>
    </xf>
    <xf numFmtId="0" fontId="17" fillId="0" borderId="16" xfId="0" applyFont="1" applyBorder="1" applyAlignment="1">
      <alignment horizontal="left" vertical="center" wrapText="1"/>
    </xf>
    <xf numFmtId="0" fontId="17" fillId="0" borderId="25" xfId="0" applyFont="1" applyBorder="1" applyAlignment="1">
      <alignment horizontal="left" vertical="center" wrapText="1"/>
    </xf>
    <xf numFmtId="0" fontId="17" fillId="0" borderId="0" xfId="0" applyFont="1" applyBorder="1" applyAlignment="1">
      <alignment horizontal="left" vertical="center" wrapText="1"/>
    </xf>
    <xf numFmtId="0" fontId="17" fillId="0" borderId="26" xfId="0" applyFont="1" applyBorder="1" applyAlignment="1">
      <alignment horizontal="left" vertical="center" wrapText="1"/>
    </xf>
    <xf numFmtId="0" fontId="17" fillId="0" borderId="27" xfId="0" applyFont="1" applyBorder="1" applyAlignment="1">
      <alignment horizontal="left" vertical="center" wrapText="1"/>
    </xf>
    <xf numFmtId="0" fontId="17" fillId="0" borderId="28" xfId="0" applyFont="1" applyBorder="1" applyAlignment="1">
      <alignment horizontal="left" vertical="center" wrapText="1"/>
    </xf>
    <xf numFmtId="0" fontId="17" fillId="0" borderId="29" xfId="0" applyFont="1" applyBorder="1" applyAlignment="1">
      <alignment horizontal="left" vertical="center" wrapText="1"/>
    </xf>
    <xf numFmtId="0" fontId="17" fillId="0" borderId="1" xfId="0" applyFont="1" applyBorder="1" applyAlignment="1">
      <alignment horizontal="left" vertical="center" wrapText="1"/>
    </xf>
    <xf numFmtId="3" fontId="4" fillId="0" borderId="10" xfId="0" applyNumberFormat="1" applyFont="1" applyBorder="1" applyAlignment="1">
      <alignment horizontal="center" vertical="center"/>
    </xf>
    <xf numFmtId="3" fontId="4" fillId="0" borderId="2" xfId="0" applyNumberFormat="1" applyFont="1" applyBorder="1" applyAlignment="1">
      <alignment horizontal="center" vertical="center"/>
    </xf>
    <xf numFmtId="3" fontId="4" fillId="0" borderId="10" xfId="0" applyNumberFormat="1" applyFont="1" applyFill="1" applyBorder="1" applyAlignment="1">
      <alignment horizontal="center" vertical="center"/>
    </xf>
    <xf numFmtId="3" fontId="4" fillId="0" borderId="2" xfId="0" applyNumberFormat="1" applyFont="1" applyFill="1" applyBorder="1" applyAlignment="1">
      <alignment horizontal="center" vertical="center"/>
    </xf>
    <xf numFmtId="0" fontId="5" fillId="5" borderId="10" xfId="0" applyFont="1" applyFill="1" applyBorder="1" applyAlignment="1">
      <alignment horizontal="left" vertical="center" wrapText="1"/>
    </xf>
    <xf numFmtId="0" fontId="5" fillId="5" borderId="1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5" fillId="4" borderId="2" xfId="0" applyFont="1" applyFill="1" applyBorder="1" applyAlignment="1">
      <alignment horizontal="left" vertical="center" wrapText="1"/>
    </xf>
    <xf numFmtId="0" fontId="3" fillId="5" borderId="10"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5" fillId="4" borderId="10" xfId="0" applyFont="1" applyFill="1" applyBorder="1" applyAlignment="1">
      <alignment horizontal="center" vertical="center" wrapText="1" shrinkToFit="1"/>
    </xf>
    <xf numFmtId="0" fontId="5" fillId="4" borderId="2" xfId="0" applyFont="1" applyFill="1" applyBorder="1" applyAlignment="1">
      <alignment horizontal="center" vertical="center" wrapText="1" shrinkToFit="1"/>
    </xf>
    <xf numFmtId="167" fontId="4" fillId="0" borderId="10" xfId="1" applyNumberFormat="1" applyFont="1" applyFill="1" applyBorder="1" applyAlignment="1">
      <alignment horizontal="center" vertical="center" wrapText="1" shrinkToFit="1"/>
    </xf>
    <xf numFmtId="167" fontId="4" fillId="0" borderId="2" xfId="1" applyNumberFormat="1" applyFont="1" applyFill="1" applyBorder="1" applyAlignment="1">
      <alignment horizontal="center" vertical="center" wrapText="1" shrinkToFit="1"/>
    </xf>
    <xf numFmtId="167" fontId="4" fillId="0" borderId="10" xfId="1" applyNumberFormat="1" applyFont="1" applyBorder="1" applyAlignment="1">
      <alignment horizontal="center" vertical="center" wrapText="1" shrinkToFit="1"/>
    </xf>
    <xf numFmtId="167" fontId="4" fillId="0" borderId="2" xfId="1" applyNumberFormat="1" applyFont="1" applyBorder="1" applyAlignment="1">
      <alignment horizontal="center" vertical="center" wrapText="1" shrinkToFit="1"/>
    </xf>
    <xf numFmtId="167" fontId="4" fillId="0" borderId="15" xfId="1" applyNumberFormat="1" applyFont="1" applyBorder="1" applyAlignment="1">
      <alignment horizontal="center" vertical="center" wrapText="1" shrinkToFit="1"/>
    </xf>
    <xf numFmtId="167" fontId="4" fillId="0" borderId="16" xfId="1" applyNumberFormat="1" applyFont="1" applyBorder="1" applyAlignment="1">
      <alignment horizontal="center" vertical="center" wrapText="1" shrinkToFit="1"/>
    </xf>
    <xf numFmtId="0" fontId="3" fillId="5" borderId="10"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2"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5" borderId="27"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29" xfId="0" applyFont="1" applyFill="1" applyBorder="1" applyAlignment="1">
      <alignment horizontal="left" vertical="center" wrapText="1"/>
    </xf>
    <xf numFmtId="0" fontId="5" fillId="5" borderId="3" xfId="0" applyFont="1" applyFill="1" applyBorder="1" applyAlignment="1">
      <alignment horizontal="center" vertical="center" wrapText="1"/>
    </xf>
    <xf numFmtId="0" fontId="5" fillId="5" borderId="9" xfId="0" applyFont="1" applyFill="1" applyBorder="1" applyAlignment="1">
      <alignment horizontal="center" vertical="center" wrapText="1"/>
    </xf>
    <xf numFmtId="3" fontId="4" fillId="0" borderId="15" xfId="0" applyNumberFormat="1" applyFont="1" applyBorder="1" applyAlignment="1">
      <alignment horizontal="center" vertical="center"/>
    </xf>
    <xf numFmtId="3" fontId="4" fillId="0" borderId="16" xfId="0" applyNumberFormat="1" applyFont="1" applyBorder="1" applyAlignment="1">
      <alignment horizontal="center" vertical="center"/>
    </xf>
    <xf numFmtId="0" fontId="5" fillId="5" borderId="10"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167" fontId="4" fillId="0" borderId="19" xfId="1" applyNumberFormat="1" applyFont="1" applyBorder="1" applyAlignment="1">
      <alignment horizontal="center" vertical="center" wrapText="1" shrinkToFit="1"/>
    </xf>
    <xf numFmtId="167" fontId="4" fillId="0" borderId="20" xfId="1" applyNumberFormat="1" applyFont="1" applyBorder="1" applyAlignment="1">
      <alignment horizontal="center" vertical="center" wrapText="1" shrinkToFit="1"/>
    </xf>
    <xf numFmtId="167" fontId="4" fillId="0" borderId="1" xfId="1" applyNumberFormat="1" applyFont="1" applyBorder="1" applyAlignment="1">
      <alignment horizontal="center" vertical="center" wrapText="1" shrinkToFit="1"/>
    </xf>
    <xf numFmtId="167" fontId="4" fillId="0" borderId="1" xfId="1" applyNumberFormat="1" applyFont="1" applyFill="1" applyBorder="1" applyAlignment="1">
      <alignment horizontal="center" vertical="center" wrapText="1" shrinkToFit="1"/>
    </xf>
    <xf numFmtId="3" fontId="4" fillId="0" borderId="11" xfId="0" applyNumberFormat="1" applyFont="1" applyBorder="1" applyAlignment="1">
      <alignment horizontal="center" vertical="center"/>
    </xf>
    <xf numFmtId="3" fontId="4" fillId="0" borderId="12" xfId="0" applyNumberFormat="1" applyFont="1" applyBorder="1" applyAlignment="1">
      <alignment horizontal="center" vertical="center"/>
    </xf>
    <xf numFmtId="3" fontId="4" fillId="0" borderId="11" xfId="0" applyNumberFormat="1" applyFont="1" applyFill="1" applyBorder="1" applyAlignment="1">
      <alignment horizontal="center" vertical="center"/>
    </xf>
    <xf numFmtId="3" fontId="4" fillId="0" borderId="12" xfId="0" applyNumberFormat="1" applyFont="1" applyFill="1" applyBorder="1" applyAlignment="1">
      <alignment horizontal="center" vertical="center"/>
    </xf>
    <xf numFmtId="0" fontId="4" fillId="0" borderId="3" xfId="0" applyFont="1" applyFill="1" applyBorder="1" applyAlignment="1">
      <alignment horizontal="center" vertical="center" wrapText="1"/>
    </xf>
  </cellXfs>
  <cellStyles count="6">
    <cellStyle name="Navadno" xfId="0" builtinId="0"/>
    <cellStyle name="Neutral 2" xfId="4" xr:uid="{00000000-0005-0000-0000-000001000000}"/>
    <cellStyle name="Normal 2" xfId="2" xr:uid="{00000000-0005-0000-0000-000002000000}"/>
    <cellStyle name="Normal 3" xfId="3" xr:uid="{00000000-0005-0000-0000-000003000000}"/>
    <cellStyle name="Note 2" xfId="5" xr:uid="{00000000-0005-0000-0000-000004000000}"/>
    <cellStyle name="Vejica" xfId="1" builtinId="3"/>
  </cellStyles>
  <dxfs count="93">
    <dxf>
      <fill>
        <patternFill>
          <bgColor rgb="FFFF0000"/>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
      <fill>
        <patternFill patternType="none">
          <bgColor auto="1"/>
        </patternFill>
      </fill>
    </dxf>
    <dxf>
      <fill>
        <patternFill patternType="solid">
          <bgColor rgb="FFFF9999"/>
        </patternFill>
      </fill>
    </dxf>
    <dxf>
      <fill>
        <patternFill>
          <bgColor rgb="FFFF9999"/>
        </patternFill>
      </fill>
    </dxf>
    <dxf>
      <fill>
        <patternFill>
          <bgColor rgb="FFFF9999"/>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9978-0535-45DA-B784-98E422F71431}">
  <sheetPr>
    <tabColor rgb="FFFFC000"/>
  </sheetPr>
  <dimension ref="A1:F47"/>
  <sheetViews>
    <sheetView view="pageLayout" zoomScaleNormal="100" workbookViewId="0">
      <selection activeCell="B26" sqref="B26:F40"/>
    </sheetView>
  </sheetViews>
  <sheetFormatPr defaultRowHeight="15" x14ac:dyDescent="0.25"/>
  <cols>
    <col min="1" max="1" width="2.5703125" customWidth="1"/>
    <col min="2" max="6" width="16.28515625" customWidth="1"/>
  </cols>
  <sheetData>
    <row r="1" spans="1:6" x14ac:dyDescent="0.25">
      <c r="A1" s="166"/>
      <c r="B1" s="203" t="s">
        <v>229</v>
      </c>
      <c r="C1" s="204"/>
      <c r="D1" s="204"/>
      <c r="E1" s="204"/>
      <c r="F1" s="205"/>
    </row>
    <row r="2" spans="1:6" ht="15" customHeight="1" x14ac:dyDescent="0.25">
      <c r="A2" s="166"/>
      <c r="B2" s="206" t="s">
        <v>228</v>
      </c>
      <c r="C2" s="207"/>
      <c r="D2" s="207"/>
      <c r="E2" s="207"/>
      <c r="F2" s="208"/>
    </row>
    <row r="3" spans="1:6" x14ac:dyDescent="0.25">
      <c r="A3" s="166"/>
      <c r="B3" s="209"/>
      <c r="C3" s="210"/>
      <c r="D3" s="210"/>
      <c r="E3" s="210"/>
      <c r="F3" s="211"/>
    </row>
    <row r="4" spans="1:6" x14ac:dyDescent="0.25">
      <c r="A4" s="166"/>
      <c r="B4" s="209"/>
      <c r="C4" s="210"/>
      <c r="D4" s="210"/>
      <c r="E4" s="210"/>
      <c r="F4" s="211"/>
    </row>
    <row r="5" spans="1:6" x14ac:dyDescent="0.25">
      <c r="A5" s="166"/>
      <c r="B5" s="209"/>
      <c r="C5" s="210"/>
      <c r="D5" s="210"/>
      <c r="E5" s="210"/>
      <c r="F5" s="211"/>
    </row>
    <row r="6" spans="1:6" x14ac:dyDescent="0.25">
      <c r="A6" s="166"/>
      <c r="B6" s="209"/>
      <c r="C6" s="210"/>
      <c r="D6" s="210"/>
      <c r="E6" s="210"/>
      <c r="F6" s="211"/>
    </row>
    <row r="7" spans="1:6" x14ac:dyDescent="0.25">
      <c r="A7" s="166"/>
      <c r="B7" s="209"/>
      <c r="C7" s="210"/>
      <c r="D7" s="210"/>
      <c r="E7" s="210"/>
      <c r="F7" s="211"/>
    </row>
    <row r="8" spans="1:6" s="89" customFormat="1" x14ac:dyDescent="0.25">
      <c r="A8" s="166"/>
      <c r="B8" s="209"/>
      <c r="C8" s="210"/>
      <c r="D8" s="210"/>
      <c r="E8" s="210"/>
      <c r="F8" s="211"/>
    </row>
    <row r="9" spans="1:6" s="89" customFormat="1" x14ac:dyDescent="0.25">
      <c r="A9" s="166"/>
      <c r="B9" s="209"/>
      <c r="C9" s="210"/>
      <c r="D9" s="210"/>
      <c r="E9" s="210"/>
      <c r="F9" s="211"/>
    </row>
    <row r="10" spans="1:6" x14ac:dyDescent="0.25">
      <c r="A10" s="166"/>
      <c r="B10" s="209"/>
      <c r="C10" s="210"/>
      <c r="D10" s="210"/>
      <c r="E10" s="210"/>
      <c r="F10" s="211"/>
    </row>
    <row r="11" spans="1:6" x14ac:dyDescent="0.25">
      <c r="A11" s="166"/>
      <c r="B11" s="209"/>
      <c r="C11" s="210"/>
      <c r="D11" s="210"/>
      <c r="E11" s="210"/>
      <c r="F11" s="211"/>
    </row>
    <row r="12" spans="1:6" s="89" customFormat="1" x14ac:dyDescent="0.25">
      <c r="A12" s="166"/>
      <c r="B12" s="209"/>
      <c r="C12" s="210"/>
      <c r="D12" s="210"/>
      <c r="E12" s="210"/>
      <c r="F12" s="211"/>
    </row>
    <row r="13" spans="1:6" s="89" customFormat="1" x14ac:dyDescent="0.25">
      <c r="A13" s="166"/>
      <c r="B13" s="209"/>
      <c r="C13" s="210"/>
      <c r="D13" s="210"/>
      <c r="E13" s="210"/>
      <c r="F13" s="211"/>
    </row>
    <row r="14" spans="1:6" s="89" customFormat="1" x14ac:dyDescent="0.25">
      <c r="A14" s="166"/>
      <c r="B14" s="209"/>
      <c r="C14" s="210"/>
      <c r="D14" s="210"/>
      <c r="E14" s="210"/>
      <c r="F14" s="211"/>
    </row>
    <row r="15" spans="1:6" s="89" customFormat="1" x14ac:dyDescent="0.25">
      <c r="A15" s="166"/>
      <c r="B15" s="209"/>
      <c r="C15" s="210"/>
      <c r="D15" s="210"/>
      <c r="E15" s="210"/>
      <c r="F15" s="211"/>
    </row>
    <row r="16" spans="1:6" s="89" customFormat="1" x14ac:dyDescent="0.25">
      <c r="A16" s="166"/>
      <c r="B16" s="209"/>
      <c r="C16" s="210"/>
      <c r="D16" s="210"/>
      <c r="E16" s="210"/>
      <c r="F16" s="211"/>
    </row>
    <row r="17" spans="1:6" s="89" customFormat="1" ht="15" customHeight="1" x14ac:dyDescent="0.25">
      <c r="A17" s="166"/>
      <c r="B17" s="206" t="s">
        <v>230</v>
      </c>
      <c r="C17" s="207"/>
      <c r="D17" s="207"/>
      <c r="E17" s="207"/>
      <c r="F17" s="208"/>
    </row>
    <row r="18" spans="1:6" s="89" customFormat="1" x14ac:dyDescent="0.25">
      <c r="A18" s="166"/>
      <c r="B18" s="209"/>
      <c r="C18" s="210"/>
      <c r="D18" s="210"/>
      <c r="E18" s="210"/>
      <c r="F18" s="211"/>
    </row>
    <row r="19" spans="1:6" s="89" customFormat="1" x14ac:dyDescent="0.25">
      <c r="A19" s="166"/>
      <c r="B19" s="209"/>
      <c r="C19" s="210"/>
      <c r="D19" s="210"/>
      <c r="E19" s="210"/>
      <c r="F19" s="211"/>
    </row>
    <row r="20" spans="1:6" s="89" customFormat="1" x14ac:dyDescent="0.25">
      <c r="A20" s="166"/>
      <c r="B20" s="209"/>
      <c r="C20" s="210"/>
      <c r="D20" s="210"/>
      <c r="E20" s="210"/>
      <c r="F20" s="211"/>
    </row>
    <row r="21" spans="1:6" s="89" customFormat="1" x14ac:dyDescent="0.25">
      <c r="A21" s="166"/>
      <c r="B21" s="209"/>
      <c r="C21" s="210"/>
      <c r="D21" s="210"/>
      <c r="E21" s="210"/>
      <c r="F21" s="211"/>
    </row>
    <row r="22" spans="1:6" s="89" customFormat="1" x14ac:dyDescent="0.25">
      <c r="A22" s="166"/>
      <c r="B22" s="209"/>
      <c r="C22" s="210"/>
      <c r="D22" s="210"/>
      <c r="E22" s="210"/>
      <c r="F22" s="211"/>
    </row>
    <row r="23" spans="1:6" s="89" customFormat="1" x14ac:dyDescent="0.25">
      <c r="A23" s="166"/>
      <c r="B23" s="209"/>
      <c r="C23" s="210"/>
      <c r="D23" s="210"/>
      <c r="E23" s="210"/>
      <c r="F23" s="211"/>
    </row>
    <row r="24" spans="1:6" s="89" customFormat="1" x14ac:dyDescent="0.25">
      <c r="A24" s="166"/>
      <c r="B24" s="209"/>
      <c r="C24" s="210"/>
      <c r="D24" s="210"/>
      <c r="E24" s="210"/>
      <c r="F24" s="211"/>
    </row>
    <row r="25" spans="1:6" s="89" customFormat="1" x14ac:dyDescent="0.25">
      <c r="A25" s="166"/>
      <c r="B25" s="212"/>
      <c r="C25" s="213"/>
      <c r="D25" s="213"/>
      <c r="E25" s="213"/>
      <c r="F25" s="214"/>
    </row>
    <row r="26" spans="1:6" ht="15" customHeight="1" x14ac:dyDescent="0.25">
      <c r="A26" s="166"/>
      <c r="B26" s="215" t="s">
        <v>231</v>
      </c>
      <c r="C26" s="215"/>
      <c r="D26" s="215"/>
      <c r="E26" s="215"/>
      <c r="F26" s="215"/>
    </row>
    <row r="27" spans="1:6" x14ac:dyDescent="0.25">
      <c r="A27" s="166"/>
      <c r="B27" s="215"/>
      <c r="C27" s="215"/>
      <c r="D27" s="215"/>
      <c r="E27" s="215"/>
      <c r="F27" s="215"/>
    </row>
    <row r="28" spans="1:6" x14ac:dyDescent="0.25">
      <c r="A28" s="166"/>
      <c r="B28" s="215"/>
      <c r="C28" s="215"/>
      <c r="D28" s="215"/>
      <c r="E28" s="215"/>
      <c r="F28" s="215"/>
    </row>
    <row r="29" spans="1:6" x14ac:dyDescent="0.25">
      <c r="A29" s="166"/>
      <c r="B29" s="215"/>
      <c r="C29" s="215"/>
      <c r="D29" s="215"/>
      <c r="E29" s="215"/>
      <c r="F29" s="215"/>
    </row>
    <row r="30" spans="1:6" x14ac:dyDescent="0.25">
      <c r="A30" s="166"/>
      <c r="B30" s="215"/>
      <c r="C30" s="215"/>
      <c r="D30" s="215"/>
      <c r="E30" s="215"/>
      <c r="F30" s="215"/>
    </row>
    <row r="31" spans="1:6" x14ac:dyDescent="0.25">
      <c r="A31" s="166"/>
      <c r="B31" s="215"/>
      <c r="C31" s="215"/>
      <c r="D31" s="215"/>
      <c r="E31" s="215"/>
      <c r="F31" s="215"/>
    </row>
    <row r="32" spans="1:6" x14ac:dyDescent="0.25">
      <c r="A32" s="166"/>
      <c r="B32" s="215"/>
      <c r="C32" s="215"/>
      <c r="D32" s="215"/>
      <c r="E32" s="215"/>
      <c r="F32" s="215"/>
    </row>
    <row r="33" spans="1:6" x14ac:dyDescent="0.25">
      <c r="A33" s="166"/>
      <c r="B33" s="215"/>
      <c r="C33" s="215"/>
      <c r="D33" s="215"/>
      <c r="E33" s="215"/>
      <c r="F33" s="215"/>
    </row>
    <row r="34" spans="1:6" s="89" customFormat="1" x14ac:dyDescent="0.25">
      <c r="A34" s="166"/>
      <c r="B34" s="215"/>
      <c r="C34" s="215"/>
      <c r="D34" s="215"/>
      <c r="E34" s="215"/>
      <c r="F34" s="215"/>
    </row>
    <row r="35" spans="1:6" x14ac:dyDescent="0.25">
      <c r="A35" s="166"/>
      <c r="B35" s="215"/>
      <c r="C35" s="215"/>
      <c r="D35" s="215"/>
      <c r="E35" s="215"/>
      <c r="F35" s="215"/>
    </row>
    <row r="36" spans="1:6" x14ac:dyDescent="0.25">
      <c r="A36" s="166"/>
      <c r="B36" s="215"/>
      <c r="C36" s="215"/>
      <c r="D36" s="215"/>
      <c r="E36" s="215"/>
      <c r="F36" s="215"/>
    </row>
    <row r="37" spans="1:6" x14ac:dyDescent="0.25">
      <c r="A37" s="166"/>
      <c r="B37" s="215"/>
      <c r="C37" s="215"/>
      <c r="D37" s="215"/>
      <c r="E37" s="215"/>
      <c r="F37" s="215"/>
    </row>
    <row r="38" spans="1:6" x14ac:dyDescent="0.25">
      <c r="A38" s="166"/>
      <c r="B38" s="215"/>
      <c r="C38" s="215"/>
      <c r="D38" s="215"/>
      <c r="E38" s="215"/>
      <c r="F38" s="215"/>
    </row>
    <row r="39" spans="1:6" x14ac:dyDescent="0.25">
      <c r="A39" s="166"/>
      <c r="B39" s="215"/>
      <c r="C39" s="215"/>
      <c r="D39" s="215"/>
      <c r="E39" s="215"/>
      <c r="F39" s="215"/>
    </row>
    <row r="40" spans="1:6" x14ac:dyDescent="0.25">
      <c r="A40" s="166"/>
      <c r="B40" s="215"/>
      <c r="C40" s="215"/>
      <c r="D40" s="215"/>
      <c r="E40" s="215"/>
      <c r="F40" s="215"/>
    </row>
    <row r="41" spans="1:6" x14ac:dyDescent="0.25">
      <c r="A41" s="166"/>
      <c r="B41" s="166"/>
      <c r="C41" s="166"/>
      <c r="D41" s="166"/>
      <c r="E41" s="166"/>
      <c r="F41" s="166"/>
    </row>
    <row r="42" spans="1:6" x14ac:dyDescent="0.25">
      <c r="A42" s="166"/>
      <c r="B42" s="166"/>
      <c r="C42" s="166"/>
      <c r="D42" s="166"/>
      <c r="E42" s="166"/>
      <c r="F42" s="166"/>
    </row>
    <row r="43" spans="1:6" x14ac:dyDescent="0.25">
      <c r="A43" s="166"/>
      <c r="B43" s="166"/>
      <c r="C43" s="166"/>
      <c r="D43" s="166"/>
      <c r="E43" s="166"/>
      <c r="F43" s="166"/>
    </row>
    <row r="44" spans="1:6" x14ac:dyDescent="0.25">
      <c r="A44" s="166"/>
      <c r="B44" s="166"/>
      <c r="C44" s="166"/>
      <c r="D44" s="166"/>
      <c r="E44" s="188"/>
      <c r="F44" s="166"/>
    </row>
    <row r="45" spans="1:6" x14ac:dyDescent="0.25">
      <c r="E45" s="137"/>
    </row>
    <row r="46" spans="1:6" x14ac:dyDescent="0.25">
      <c r="E46" s="137"/>
    </row>
    <row r="47" spans="1:6" x14ac:dyDescent="0.25">
      <c r="E47" s="137"/>
    </row>
  </sheetData>
  <sheetProtection algorithmName="SHA-512" hashValue="VcWNJE66VpkBytFbZQwZbT+fdC+XYInDCbF7WwzeYhsAh4nA+PWCI3juP3Hfb9GlxDl5Ql9/EsF2JMDwPzhIyQ==" saltValue="UJ2HKEOjU9l/pHyvzNmIFg==" spinCount="100000" sheet="1" objects="1" scenarios="1" selectLockedCells="1" selectUnlockedCells="1"/>
  <mergeCells count="4">
    <mergeCell ref="B1:F1"/>
    <mergeCell ref="B2:F16"/>
    <mergeCell ref="B17:F25"/>
    <mergeCell ref="B26:F40"/>
  </mergeCells>
  <pageMargins left="0.7" right="0.7" top="0.94791666666666663" bottom="0.75" header="0.3" footer="0.3"/>
  <pageSetup paperSize="9" orientation="portrait" r:id="rId1"/>
  <headerFooter>
    <oddHeader>&amp;LRazpis za TEHNIČNO OPAZOVANJE&amp;R&amp;G</oddHeader>
    <oddFooter>&amp;C&amp;A&amp;R&amp;P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N163"/>
  <sheetViews>
    <sheetView view="pageLayout" zoomScale="85" zoomScaleNormal="70" zoomScalePageLayoutView="85" workbookViewId="0">
      <selection activeCell="F40" sqref="F40"/>
    </sheetView>
  </sheetViews>
  <sheetFormatPr defaultColWidth="9.140625" defaultRowHeight="30" customHeight="1" x14ac:dyDescent="0.25"/>
  <cols>
    <col min="1" max="1" width="10.7109375" style="31" customWidth="1"/>
    <col min="2" max="2" width="57.140625" style="31" customWidth="1"/>
    <col min="3" max="4" width="8.5703125" style="31" customWidth="1"/>
    <col min="5" max="5" width="10.5703125" style="31" customWidth="1"/>
    <col min="6" max="6" width="13.5703125" style="31" customWidth="1"/>
    <col min="7" max="7" width="17.85546875" style="31" customWidth="1"/>
    <col min="8" max="9" width="9.140625" style="31"/>
    <col min="10" max="10" width="11" style="31" bestFit="1" customWidth="1"/>
    <col min="11" max="16384" width="9.140625" style="31"/>
  </cols>
  <sheetData>
    <row r="1" spans="1:7" ht="18" customHeight="1" x14ac:dyDescent="0.25">
      <c r="A1" s="34"/>
      <c r="B1" s="35" t="s">
        <v>30</v>
      </c>
      <c r="C1" s="226" t="s">
        <v>31</v>
      </c>
      <c r="D1" s="227"/>
      <c r="E1" s="35" t="s">
        <v>32</v>
      </c>
      <c r="F1" s="35" t="s">
        <v>53</v>
      </c>
      <c r="G1" s="35" t="s">
        <v>33</v>
      </c>
    </row>
    <row r="2" spans="1:7" s="89" customFormat="1" ht="30.75" customHeight="1" x14ac:dyDescent="0.25">
      <c r="A2" s="109" t="s">
        <v>13</v>
      </c>
      <c r="B2" s="110" t="s">
        <v>83</v>
      </c>
      <c r="C2" s="108"/>
      <c r="D2" s="108"/>
      <c r="E2" s="108"/>
      <c r="F2" s="108"/>
      <c r="G2" s="94"/>
    </row>
    <row r="3" spans="1:7" s="89" customFormat="1" ht="30.75" customHeight="1" x14ac:dyDescent="0.25">
      <c r="A3" s="36" t="s">
        <v>12</v>
      </c>
      <c r="B3" s="95" t="s">
        <v>62</v>
      </c>
      <c r="C3" s="96"/>
      <c r="D3" s="96"/>
      <c r="E3" s="96"/>
      <c r="F3" s="96"/>
      <c r="G3" s="97"/>
    </row>
    <row r="4" spans="1:7" s="89" customFormat="1" ht="30" customHeight="1" x14ac:dyDescent="0.25">
      <c r="A4" s="116" t="s">
        <v>14</v>
      </c>
      <c r="B4" s="60" t="s">
        <v>89</v>
      </c>
      <c r="C4" s="228"/>
      <c r="D4" s="229"/>
      <c r="E4" s="64"/>
      <c r="F4" s="65"/>
      <c r="G4" s="65"/>
    </row>
    <row r="5" spans="1:7" s="89" customFormat="1" x14ac:dyDescent="0.25">
      <c r="A5" s="10" t="s">
        <v>84</v>
      </c>
      <c r="B5" s="57" t="s">
        <v>91</v>
      </c>
      <c r="C5" s="230">
        <v>16</v>
      </c>
      <c r="D5" s="231"/>
      <c r="E5" s="9" t="s">
        <v>5</v>
      </c>
      <c r="F5" s="152"/>
      <c r="G5" s="153">
        <f>FLOOR(F5*100,1)*C5/100</f>
        <v>0</v>
      </c>
    </row>
    <row r="6" spans="1:7" s="89" customFormat="1" x14ac:dyDescent="0.25">
      <c r="A6" s="10" t="s">
        <v>85</v>
      </c>
      <c r="B6" s="57" t="s">
        <v>209</v>
      </c>
      <c r="C6" s="230">
        <v>1000</v>
      </c>
      <c r="D6" s="231"/>
      <c r="E6" s="9" t="s">
        <v>7</v>
      </c>
      <c r="F6" s="152"/>
      <c r="G6" s="153">
        <f>FLOOR(F6*100,1)*C6/100</f>
        <v>0</v>
      </c>
    </row>
    <row r="7" spans="1:7" s="89" customFormat="1" ht="45" x14ac:dyDescent="0.25">
      <c r="A7" s="10" t="s">
        <v>86</v>
      </c>
      <c r="B7" s="57" t="s">
        <v>92</v>
      </c>
      <c r="C7" s="232">
        <v>1</v>
      </c>
      <c r="D7" s="233"/>
      <c r="E7" s="9" t="s">
        <v>5</v>
      </c>
      <c r="F7" s="152"/>
      <c r="G7" s="153">
        <f>FLOOR(F7*100,1)*C7/100</f>
        <v>0</v>
      </c>
    </row>
    <row r="8" spans="1:7" s="89" customFormat="1" ht="45" x14ac:dyDescent="0.25">
      <c r="A8" s="112" t="s">
        <v>87</v>
      </c>
      <c r="B8" s="113" t="s">
        <v>210</v>
      </c>
      <c r="C8" s="234">
        <v>8</v>
      </c>
      <c r="D8" s="235"/>
      <c r="E8" s="114" t="s">
        <v>5</v>
      </c>
      <c r="F8" s="152"/>
      <c r="G8" s="153">
        <f>FLOOR(F8*100,1)*C8/100</f>
        <v>0</v>
      </c>
    </row>
    <row r="9" spans="1:7" s="89" customFormat="1" ht="30.75" customHeight="1" x14ac:dyDescent="0.25">
      <c r="A9" s="36"/>
      <c r="B9" s="37" t="s">
        <v>88</v>
      </c>
      <c r="C9" s="96"/>
      <c r="D9" s="96"/>
      <c r="E9" s="96"/>
      <c r="F9" s="96"/>
      <c r="G9" s="111">
        <f>+SUM(G5:G8)</f>
        <v>0</v>
      </c>
    </row>
    <row r="10" spans="1:7" s="89" customFormat="1" ht="30.75" customHeight="1" x14ac:dyDescent="0.25">
      <c r="A10" s="167"/>
      <c r="B10" s="168"/>
      <c r="C10" s="169"/>
      <c r="D10" s="169"/>
      <c r="E10" s="169"/>
      <c r="F10" s="169"/>
      <c r="G10" s="170"/>
    </row>
    <row r="11" spans="1:7" s="89" customFormat="1" ht="30.75" customHeight="1" x14ac:dyDescent="0.25">
      <c r="A11" s="167"/>
      <c r="B11" s="168"/>
      <c r="C11" s="169"/>
      <c r="D11" s="169"/>
      <c r="E11" s="169"/>
      <c r="F11" s="169"/>
      <c r="G11" s="170"/>
    </row>
    <row r="12" spans="1:7" s="89" customFormat="1" ht="30.75" customHeight="1" x14ac:dyDescent="0.25">
      <c r="A12" s="167"/>
      <c r="B12" s="168"/>
      <c r="C12" s="169"/>
      <c r="D12" s="169"/>
      <c r="E12" s="169"/>
      <c r="F12" s="169"/>
      <c r="G12" s="170"/>
    </row>
    <row r="13" spans="1:7" s="89" customFormat="1" ht="30.75" customHeight="1" x14ac:dyDescent="0.25">
      <c r="A13" s="167"/>
      <c r="B13" s="168"/>
      <c r="C13" s="169"/>
      <c r="D13" s="169"/>
      <c r="E13" s="169"/>
      <c r="F13" s="169"/>
      <c r="G13" s="170"/>
    </row>
    <row r="14" spans="1:7" s="89" customFormat="1" ht="30.75" customHeight="1" x14ac:dyDescent="0.25">
      <c r="A14" s="167"/>
      <c r="B14" s="168"/>
      <c r="C14" s="169"/>
      <c r="D14" s="169"/>
      <c r="E14" s="169"/>
      <c r="F14" s="169"/>
      <c r="G14" s="170"/>
    </row>
    <row r="15" spans="1:7" s="89" customFormat="1" ht="30.75" customHeight="1" x14ac:dyDescent="0.25">
      <c r="A15" s="167"/>
      <c r="B15" s="168"/>
      <c r="C15" s="169"/>
      <c r="D15" s="169"/>
      <c r="E15" s="169"/>
      <c r="F15" s="169"/>
      <c r="G15" s="170"/>
    </row>
    <row r="16" spans="1:7" s="89" customFormat="1" ht="30.75" customHeight="1" x14ac:dyDescent="0.25">
      <c r="A16" s="167"/>
      <c r="B16" s="168"/>
      <c r="C16" s="169"/>
      <c r="D16" s="169"/>
      <c r="E16" s="169"/>
      <c r="F16" s="169"/>
      <c r="G16" s="170"/>
    </row>
    <row r="17" spans="1:7" s="89" customFormat="1" ht="30.75" customHeight="1" x14ac:dyDescent="0.25">
      <c r="A17" s="167"/>
      <c r="B17" s="168"/>
      <c r="C17" s="169"/>
      <c r="D17" s="169"/>
      <c r="E17" s="169"/>
      <c r="F17" s="169"/>
      <c r="G17" s="170"/>
    </row>
    <row r="18" spans="1:7" s="89" customFormat="1" ht="30.75" customHeight="1" x14ac:dyDescent="0.25">
      <c r="A18" s="167"/>
      <c r="B18" s="168"/>
      <c r="C18" s="169"/>
      <c r="D18" s="169"/>
      <c r="E18" s="169"/>
      <c r="F18" s="169"/>
      <c r="G18" s="170"/>
    </row>
    <row r="19" spans="1:7" s="89" customFormat="1" ht="30.75" customHeight="1" x14ac:dyDescent="0.25">
      <c r="A19" s="167"/>
      <c r="B19" s="168"/>
      <c r="C19" s="169"/>
      <c r="D19" s="169"/>
      <c r="E19" s="169"/>
      <c r="F19" s="169"/>
      <c r="G19" s="170"/>
    </row>
    <row r="20" spans="1:7" s="89" customFormat="1" ht="30.75" customHeight="1" x14ac:dyDescent="0.25">
      <c r="A20" s="167"/>
      <c r="B20" s="168"/>
      <c r="C20" s="169"/>
      <c r="D20" s="169"/>
      <c r="E20" s="169"/>
      <c r="F20" s="169"/>
      <c r="G20" s="170"/>
    </row>
    <row r="21" spans="1:7" s="89" customFormat="1" ht="30.75" customHeight="1" x14ac:dyDescent="0.25">
      <c r="A21" s="167"/>
      <c r="B21" s="168"/>
      <c r="C21" s="169"/>
      <c r="D21" s="169"/>
      <c r="E21" s="169"/>
      <c r="F21" s="169"/>
      <c r="G21" s="170"/>
    </row>
    <row r="22" spans="1:7" s="89" customFormat="1" ht="30.75" customHeight="1" x14ac:dyDescent="0.25">
      <c r="A22" s="167"/>
      <c r="B22" s="168"/>
      <c r="C22" s="169"/>
      <c r="D22" s="169"/>
      <c r="E22" s="169"/>
      <c r="F22" s="169"/>
      <c r="G22" s="170"/>
    </row>
    <row r="23" spans="1:7" s="89" customFormat="1" ht="30.75" customHeight="1" x14ac:dyDescent="0.25">
      <c r="A23" s="167"/>
      <c r="B23" s="168"/>
      <c r="C23" s="169"/>
      <c r="D23" s="169"/>
      <c r="E23" s="169"/>
      <c r="F23" s="169"/>
      <c r="G23" s="170"/>
    </row>
    <row r="24" spans="1:7" s="89" customFormat="1" ht="30.75" customHeight="1" x14ac:dyDescent="0.25">
      <c r="A24" s="167"/>
      <c r="B24" s="168"/>
      <c r="C24" s="169"/>
      <c r="D24" s="169"/>
      <c r="E24" s="169"/>
      <c r="F24" s="169"/>
      <c r="G24" s="170"/>
    </row>
    <row r="25" spans="1:7" s="89" customFormat="1" ht="30.75" customHeight="1" x14ac:dyDescent="0.25">
      <c r="A25" s="167"/>
      <c r="B25" s="168"/>
      <c r="C25" s="169"/>
      <c r="D25" s="169"/>
      <c r="E25" s="169"/>
      <c r="F25" s="169"/>
      <c r="G25" s="170"/>
    </row>
    <row r="26" spans="1:7" s="89" customFormat="1" ht="30.75" customHeight="1" x14ac:dyDescent="0.25">
      <c r="A26" s="167"/>
      <c r="B26" s="168"/>
      <c r="C26" s="169"/>
      <c r="D26" s="169"/>
      <c r="E26" s="169"/>
      <c r="F26" s="169"/>
      <c r="G26" s="170"/>
    </row>
    <row r="27" spans="1:7" s="89" customFormat="1" ht="30.75" customHeight="1" x14ac:dyDescent="0.25">
      <c r="A27" s="167"/>
      <c r="B27" s="168"/>
      <c r="C27" s="169"/>
      <c r="D27" s="169"/>
      <c r="E27" s="169"/>
      <c r="F27" s="169"/>
      <c r="G27" s="170"/>
    </row>
    <row r="28" spans="1:7" s="89" customFormat="1" ht="30.75" customHeight="1" x14ac:dyDescent="0.25">
      <c r="A28" s="167"/>
      <c r="B28" s="168"/>
      <c r="C28" s="169"/>
      <c r="D28" s="169"/>
      <c r="E28" s="169"/>
      <c r="F28" s="169"/>
      <c r="G28" s="170"/>
    </row>
    <row r="29" spans="1:7" s="89" customFormat="1" ht="30.75" customHeight="1" x14ac:dyDescent="0.25">
      <c r="A29" s="167"/>
      <c r="B29" s="168"/>
      <c r="C29" s="169"/>
      <c r="D29" s="169"/>
      <c r="E29" s="169"/>
      <c r="F29" s="169"/>
      <c r="G29" s="170"/>
    </row>
    <row r="30" spans="1:7" s="89" customFormat="1" ht="30.75" customHeight="1" x14ac:dyDescent="0.25">
      <c r="A30" s="167"/>
      <c r="B30" s="168"/>
      <c r="C30" s="169"/>
      <c r="D30" s="169"/>
      <c r="E30" s="169"/>
      <c r="F30" s="169"/>
      <c r="G30" s="170"/>
    </row>
    <row r="31" spans="1:7" s="89" customFormat="1" ht="30.75" customHeight="1" x14ac:dyDescent="0.25">
      <c r="A31" s="167"/>
      <c r="B31" s="168"/>
      <c r="C31" s="169"/>
      <c r="D31" s="169"/>
      <c r="E31" s="169"/>
      <c r="F31" s="169"/>
      <c r="G31" s="170"/>
    </row>
    <row r="32" spans="1:7" s="89" customFormat="1" ht="30.75" customHeight="1" x14ac:dyDescent="0.25">
      <c r="A32" s="167"/>
      <c r="B32" s="168"/>
      <c r="C32" s="169"/>
      <c r="D32" s="169"/>
      <c r="E32" s="180"/>
      <c r="F32" s="169"/>
      <c r="G32" s="170"/>
    </row>
    <row r="33" spans="1:11" s="89" customFormat="1" ht="30.75" customHeight="1" x14ac:dyDescent="0.25">
      <c r="A33" s="167"/>
      <c r="B33" s="168"/>
      <c r="C33" s="169"/>
      <c r="D33" s="169"/>
      <c r="F33" s="169"/>
      <c r="G33" s="170"/>
    </row>
    <row r="34" spans="1:11" s="89" customFormat="1" ht="30.75" customHeight="1" x14ac:dyDescent="0.25">
      <c r="E34" s="137"/>
    </row>
    <row r="35" spans="1:11" s="89" customFormat="1" ht="30.75" customHeight="1" x14ac:dyDescent="0.25"/>
    <row r="36" spans="1:11" s="89" customFormat="1" ht="30.75" customHeight="1" x14ac:dyDescent="0.25">
      <c r="A36" s="109" t="s">
        <v>17</v>
      </c>
      <c r="B36" s="236" t="s">
        <v>249</v>
      </c>
      <c r="C36" s="237"/>
      <c r="D36" s="237"/>
      <c r="E36" s="237"/>
      <c r="F36" s="237"/>
      <c r="G36" s="238"/>
    </row>
    <row r="37" spans="1:11" s="89" customFormat="1" ht="30.75" customHeight="1" x14ac:dyDescent="0.25">
      <c r="A37" s="36" t="s">
        <v>18</v>
      </c>
      <c r="B37" s="220" t="s">
        <v>90</v>
      </c>
      <c r="C37" s="221"/>
      <c r="D37" s="221"/>
      <c r="E37" s="221"/>
      <c r="F37" s="221"/>
      <c r="G37" s="222"/>
    </row>
    <row r="38" spans="1:11" ht="63.75" customHeight="1" x14ac:dyDescent="0.25">
      <c r="A38" s="115"/>
      <c r="B38" s="223" t="s">
        <v>194</v>
      </c>
      <c r="C38" s="224"/>
      <c r="D38" s="224"/>
      <c r="E38" s="224"/>
      <c r="F38" s="224"/>
      <c r="G38" s="225"/>
    </row>
    <row r="39" spans="1:11" ht="24" customHeight="1" x14ac:dyDescent="0.25">
      <c r="A39" s="115" t="s">
        <v>104</v>
      </c>
      <c r="B39" s="74" t="s">
        <v>93</v>
      </c>
      <c r="C39" s="79" t="s">
        <v>34</v>
      </c>
      <c r="D39" s="80" t="s">
        <v>205</v>
      </c>
      <c r="E39" s="163"/>
      <c r="F39" s="164"/>
      <c r="G39" s="160"/>
    </row>
    <row r="40" spans="1:11" x14ac:dyDescent="0.25">
      <c r="A40" s="2" t="s">
        <v>113</v>
      </c>
      <c r="B40" s="5" t="s">
        <v>219</v>
      </c>
      <c r="C40" s="72">
        <v>1</v>
      </c>
      <c r="D40" s="6">
        <v>300</v>
      </c>
      <c r="E40" s="1" t="s">
        <v>35</v>
      </c>
      <c r="F40" s="152"/>
      <c r="G40" s="153">
        <f>FLOOR(F40*100,1)*C40*D40/100</f>
        <v>0</v>
      </c>
      <c r="J40" s="135"/>
    </row>
    <row r="41" spans="1:11" x14ac:dyDescent="0.25">
      <c r="A41" s="73" t="s">
        <v>114</v>
      </c>
      <c r="B41" s="5" t="s">
        <v>212</v>
      </c>
      <c r="C41" s="72">
        <v>3</v>
      </c>
      <c r="D41" s="6">
        <f>974</f>
        <v>974</v>
      </c>
      <c r="E41" s="1" t="s">
        <v>36</v>
      </c>
      <c r="F41" s="152"/>
      <c r="G41" s="153">
        <f>FLOOR(F41*100,1)*C41*D41/100</f>
        <v>0</v>
      </c>
      <c r="J41" s="135"/>
    </row>
    <row r="42" spans="1:11" ht="45" x14ac:dyDescent="0.25">
      <c r="A42" s="73" t="s">
        <v>115</v>
      </c>
      <c r="B42" s="82" t="s">
        <v>211</v>
      </c>
      <c r="C42" s="72">
        <v>1</v>
      </c>
      <c r="D42" s="71">
        <v>350</v>
      </c>
      <c r="E42" s="72" t="s">
        <v>36</v>
      </c>
      <c r="F42" s="152"/>
      <c r="G42" s="153">
        <f>FLOOR(F42*100,1)*C42*D42/100</f>
        <v>0</v>
      </c>
      <c r="J42" s="135"/>
    </row>
    <row r="43" spans="1:11" ht="33.75" customHeight="1" x14ac:dyDescent="0.25">
      <c r="A43" s="73" t="s">
        <v>116</v>
      </c>
      <c r="B43" s="82" t="s">
        <v>77</v>
      </c>
      <c r="C43" s="216">
        <v>1</v>
      </c>
      <c r="D43" s="217"/>
      <c r="E43" s="1" t="s">
        <v>4</v>
      </c>
      <c r="F43" s="152"/>
      <c r="G43" s="153">
        <f>FLOOR(F43*100,1)*C43/100</f>
        <v>0</v>
      </c>
    </row>
    <row r="44" spans="1:11" s="89" customFormat="1" ht="90" x14ac:dyDescent="0.25">
      <c r="A44" s="73" t="s">
        <v>193</v>
      </c>
      <c r="B44" s="70" t="s">
        <v>195</v>
      </c>
      <c r="C44" s="216">
        <v>10000</v>
      </c>
      <c r="D44" s="217"/>
      <c r="E44" s="83" t="s">
        <v>6</v>
      </c>
      <c r="F44" s="152"/>
      <c r="G44" s="153">
        <f>FLOOR(F44*100,1)*C44/100</f>
        <v>0</v>
      </c>
      <c r="K44" s="136"/>
    </row>
    <row r="45" spans="1:11" ht="24" customHeight="1" x14ac:dyDescent="0.25">
      <c r="A45" s="115" t="s">
        <v>105</v>
      </c>
      <c r="B45" s="223" t="s">
        <v>3</v>
      </c>
      <c r="C45" s="224"/>
      <c r="D45" s="224"/>
      <c r="E45" s="224"/>
      <c r="F45" s="224"/>
      <c r="G45" s="225"/>
    </row>
    <row r="46" spans="1:11" ht="60" customHeight="1" x14ac:dyDescent="0.25">
      <c r="A46" s="2" t="s">
        <v>117</v>
      </c>
      <c r="B46" s="5" t="s">
        <v>21</v>
      </c>
      <c r="C46" s="216">
        <v>141</v>
      </c>
      <c r="D46" s="217"/>
      <c r="E46" s="4" t="s">
        <v>4</v>
      </c>
      <c r="F46" s="152"/>
      <c r="G46" s="153">
        <f t="shared" ref="G46:G61" si="0">FLOOR(F46*100,1)*C46/100</f>
        <v>0</v>
      </c>
    </row>
    <row r="47" spans="1:11" ht="30" customHeight="1" x14ac:dyDescent="0.25">
      <c r="A47" s="73" t="s">
        <v>118</v>
      </c>
      <c r="B47" s="3" t="s">
        <v>39</v>
      </c>
      <c r="C47" s="216">
        <v>113</v>
      </c>
      <c r="D47" s="217"/>
      <c r="E47" s="4" t="s">
        <v>4</v>
      </c>
      <c r="F47" s="152"/>
      <c r="G47" s="153">
        <f t="shared" si="0"/>
        <v>0</v>
      </c>
    </row>
    <row r="48" spans="1:11" ht="30" customHeight="1" x14ac:dyDescent="0.25">
      <c r="A48" s="73" t="s">
        <v>119</v>
      </c>
      <c r="B48" s="3" t="s">
        <v>40</v>
      </c>
      <c r="C48" s="216">
        <v>24</v>
      </c>
      <c r="D48" s="217"/>
      <c r="E48" s="4" t="s">
        <v>4</v>
      </c>
      <c r="F48" s="152"/>
      <c r="G48" s="153">
        <f t="shared" si="0"/>
        <v>0</v>
      </c>
    </row>
    <row r="49" spans="1:7" ht="30" customHeight="1" x14ac:dyDescent="0.25">
      <c r="A49" s="73" t="s">
        <v>120</v>
      </c>
      <c r="B49" s="3" t="s">
        <v>50</v>
      </c>
      <c r="C49" s="216">
        <v>26</v>
      </c>
      <c r="D49" s="217"/>
      <c r="E49" s="4" t="s">
        <v>4</v>
      </c>
      <c r="F49" s="152"/>
      <c r="G49" s="153">
        <f t="shared" si="0"/>
        <v>0</v>
      </c>
    </row>
    <row r="50" spans="1:7" ht="30" customHeight="1" x14ac:dyDescent="0.25">
      <c r="A50" s="73" t="s">
        <v>121</v>
      </c>
      <c r="B50" s="3" t="s">
        <v>41</v>
      </c>
      <c r="C50" s="216">
        <v>33</v>
      </c>
      <c r="D50" s="217"/>
      <c r="E50" s="4" t="s">
        <v>4</v>
      </c>
      <c r="F50" s="152"/>
      <c r="G50" s="153">
        <f t="shared" si="0"/>
        <v>0</v>
      </c>
    </row>
    <row r="51" spans="1:7" ht="30" customHeight="1" x14ac:dyDescent="0.25">
      <c r="A51" s="73" t="s">
        <v>122</v>
      </c>
      <c r="B51" s="3" t="s">
        <v>42</v>
      </c>
      <c r="C51" s="216">
        <v>5</v>
      </c>
      <c r="D51" s="217"/>
      <c r="E51" s="4" t="s">
        <v>4</v>
      </c>
      <c r="F51" s="152"/>
      <c r="G51" s="153">
        <f t="shared" si="0"/>
        <v>0</v>
      </c>
    </row>
    <row r="52" spans="1:7" ht="30" customHeight="1" x14ac:dyDescent="0.25">
      <c r="A52" s="73" t="s">
        <v>123</v>
      </c>
      <c r="B52" s="3" t="s">
        <v>43</v>
      </c>
      <c r="C52" s="216">
        <v>9</v>
      </c>
      <c r="D52" s="217"/>
      <c r="E52" s="4" t="s">
        <v>4</v>
      </c>
      <c r="F52" s="152"/>
      <c r="G52" s="153">
        <f t="shared" si="0"/>
        <v>0</v>
      </c>
    </row>
    <row r="53" spans="1:7" ht="30" customHeight="1" x14ac:dyDescent="0.25">
      <c r="A53" s="73" t="s">
        <v>124</v>
      </c>
      <c r="B53" s="3" t="s">
        <v>51</v>
      </c>
      <c r="C53" s="216">
        <v>12</v>
      </c>
      <c r="D53" s="217"/>
      <c r="E53" s="4" t="s">
        <v>4</v>
      </c>
      <c r="F53" s="152"/>
      <c r="G53" s="153">
        <f t="shared" si="0"/>
        <v>0</v>
      </c>
    </row>
    <row r="54" spans="1:7" ht="30" customHeight="1" x14ac:dyDescent="0.25">
      <c r="A54" s="73" t="s">
        <v>125</v>
      </c>
      <c r="B54" s="3" t="s">
        <v>44</v>
      </c>
      <c r="C54" s="216">
        <v>8</v>
      </c>
      <c r="D54" s="217"/>
      <c r="E54" s="4" t="s">
        <v>4</v>
      </c>
      <c r="F54" s="152"/>
      <c r="G54" s="153">
        <f t="shared" si="0"/>
        <v>0</v>
      </c>
    </row>
    <row r="55" spans="1:7" ht="30" customHeight="1" x14ac:dyDescent="0.25">
      <c r="A55" s="73" t="s">
        <v>126</v>
      </c>
      <c r="B55" s="3" t="s">
        <v>45</v>
      </c>
      <c r="C55" s="216">
        <v>9</v>
      </c>
      <c r="D55" s="217"/>
      <c r="E55" s="4" t="s">
        <v>4</v>
      </c>
      <c r="F55" s="152"/>
      <c r="G55" s="153">
        <f t="shared" si="0"/>
        <v>0</v>
      </c>
    </row>
    <row r="56" spans="1:7" ht="30" customHeight="1" x14ac:dyDescent="0.25">
      <c r="A56" s="73" t="s">
        <v>127</v>
      </c>
      <c r="B56" s="3" t="s">
        <v>46</v>
      </c>
      <c r="C56" s="216">
        <v>2</v>
      </c>
      <c r="D56" s="217"/>
      <c r="E56" s="4" t="s">
        <v>4</v>
      </c>
      <c r="F56" s="152"/>
      <c r="G56" s="153">
        <f t="shared" si="0"/>
        <v>0</v>
      </c>
    </row>
    <row r="57" spans="1:7" ht="30" customHeight="1" x14ac:dyDescent="0.25">
      <c r="A57" s="73" t="s">
        <v>128</v>
      </c>
      <c r="B57" s="3" t="s">
        <v>48</v>
      </c>
      <c r="C57" s="216">
        <v>2</v>
      </c>
      <c r="D57" s="217"/>
      <c r="E57" s="4" t="s">
        <v>4</v>
      </c>
      <c r="F57" s="152"/>
      <c r="G57" s="153">
        <f t="shared" si="0"/>
        <v>0</v>
      </c>
    </row>
    <row r="58" spans="1:7" ht="30" customHeight="1" x14ac:dyDescent="0.25">
      <c r="A58" s="73" t="s">
        <v>129</v>
      </c>
      <c r="B58" s="3" t="s">
        <v>47</v>
      </c>
      <c r="C58" s="216">
        <v>4</v>
      </c>
      <c r="D58" s="217"/>
      <c r="E58" s="4" t="s">
        <v>4</v>
      </c>
      <c r="F58" s="152"/>
      <c r="G58" s="153">
        <f t="shared" si="0"/>
        <v>0</v>
      </c>
    </row>
    <row r="59" spans="1:7" ht="30" customHeight="1" x14ac:dyDescent="0.25">
      <c r="A59" s="73" t="s">
        <v>130</v>
      </c>
      <c r="B59" s="3" t="s">
        <v>49</v>
      </c>
      <c r="C59" s="216">
        <v>7</v>
      </c>
      <c r="D59" s="217"/>
      <c r="E59" s="4" t="s">
        <v>4</v>
      </c>
      <c r="F59" s="152"/>
      <c r="G59" s="153">
        <f t="shared" si="0"/>
        <v>0</v>
      </c>
    </row>
    <row r="60" spans="1:7" ht="30" customHeight="1" x14ac:dyDescent="0.25">
      <c r="A60" s="73" t="s">
        <v>131</v>
      </c>
      <c r="B60" s="3" t="s">
        <v>167</v>
      </c>
      <c r="C60" s="216">
        <v>1</v>
      </c>
      <c r="D60" s="217"/>
      <c r="E60" s="4" t="s">
        <v>4</v>
      </c>
      <c r="F60" s="152"/>
      <c r="G60" s="153">
        <f t="shared" si="0"/>
        <v>0</v>
      </c>
    </row>
    <row r="61" spans="1:7" ht="30" customHeight="1" x14ac:dyDescent="0.25">
      <c r="A61" s="73" t="s">
        <v>132</v>
      </c>
      <c r="B61" s="56" t="s">
        <v>55</v>
      </c>
      <c r="C61" s="216">
        <v>141</v>
      </c>
      <c r="D61" s="217"/>
      <c r="E61" s="59" t="s">
        <v>4</v>
      </c>
      <c r="F61" s="152"/>
      <c r="G61" s="153">
        <f t="shared" si="0"/>
        <v>0</v>
      </c>
    </row>
    <row r="62" spans="1:7" s="89" customFormat="1" ht="30" customHeight="1" x14ac:dyDescent="0.25">
      <c r="A62" s="36"/>
      <c r="B62" s="37" t="s">
        <v>242</v>
      </c>
      <c r="C62" s="165"/>
      <c r="D62" s="165"/>
      <c r="E62" s="186"/>
      <c r="F62" s="165"/>
      <c r="G62" s="111">
        <f>+SUM(G40:G61)</f>
        <v>0</v>
      </c>
    </row>
    <row r="63" spans="1:7" s="89" customFormat="1" ht="30" customHeight="1" x14ac:dyDescent="0.25">
      <c r="A63" s="172"/>
      <c r="B63" s="32"/>
      <c r="C63" s="173"/>
      <c r="D63" s="173"/>
      <c r="E63" s="188"/>
      <c r="F63" s="174"/>
      <c r="G63" s="175"/>
    </row>
    <row r="64" spans="1:7" s="89" customFormat="1" ht="30" customHeight="1" x14ac:dyDescent="0.25">
      <c r="A64" s="172"/>
      <c r="B64" s="32"/>
      <c r="C64" s="173"/>
      <c r="D64" s="173"/>
      <c r="E64" s="137"/>
      <c r="F64" s="174"/>
      <c r="G64" s="175"/>
    </row>
    <row r="65" spans="1:14" s="89" customFormat="1" ht="30" customHeight="1" x14ac:dyDescent="0.25">
      <c r="A65" s="172"/>
      <c r="B65" s="32"/>
      <c r="C65" s="173"/>
      <c r="D65" s="173"/>
      <c r="E65" s="137"/>
      <c r="F65" s="174"/>
      <c r="G65" s="175"/>
    </row>
    <row r="66" spans="1:14" s="89" customFormat="1" ht="30" customHeight="1" x14ac:dyDescent="0.25">
      <c r="A66" s="172"/>
      <c r="B66" s="32"/>
      <c r="C66" s="173"/>
      <c r="D66" s="173"/>
      <c r="E66" s="174"/>
      <c r="F66" s="174"/>
      <c r="G66" s="175"/>
    </row>
    <row r="67" spans="1:14" ht="48" customHeight="1" x14ac:dyDescent="0.25">
      <c r="A67" s="36" t="s">
        <v>110</v>
      </c>
      <c r="B67" s="220" t="s">
        <v>109</v>
      </c>
      <c r="C67" s="221"/>
      <c r="D67" s="221"/>
      <c r="E67" s="221"/>
      <c r="F67" s="221"/>
      <c r="G67" s="222"/>
    </row>
    <row r="68" spans="1:14" ht="63.75" customHeight="1" x14ac:dyDescent="0.25">
      <c r="A68" s="115"/>
      <c r="B68" s="223" t="s">
        <v>111</v>
      </c>
      <c r="C68" s="224"/>
      <c r="D68" s="224"/>
      <c r="E68" s="224"/>
      <c r="F68" s="224"/>
      <c r="G68" s="225"/>
    </row>
    <row r="69" spans="1:14" ht="24" customHeight="1" x14ac:dyDescent="0.25">
      <c r="A69" s="115" t="s">
        <v>133</v>
      </c>
      <c r="B69" s="74" t="s">
        <v>112</v>
      </c>
      <c r="C69" s="79" t="s">
        <v>34</v>
      </c>
      <c r="D69" s="80" t="s">
        <v>205</v>
      </c>
      <c r="E69" s="163"/>
      <c r="F69" s="164"/>
      <c r="G69" s="160"/>
    </row>
    <row r="70" spans="1:14" ht="37.5" customHeight="1" x14ac:dyDescent="0.25">
      <c r="A70" s="2" t="s">
        <v>134</v>
      </c>
      <c r="B70" s="82" t="s">
        <v>220</v>
      </c>
      <c r="C70" s="72">
        <v>1</v>
      </c>
      <c r="D70" s="6">
        <v>300</v>
      </c>
      <c r="E70" s="1" t="s">
        <v>35</v>
      </c>
      <c r="F70" s="152"/>
      <c r="G70" s="153">
        <f>FLOOR(F70*100,1)*C70*D70/100</f>
        <v>0</v>
      </c>
      <c r="J70" s="135"/>
    </row>
    <row r="71" spans="1:14" ht="45" x14ac:dyDescent="0.25">
      <c r="A71" s="73" t="s">
        <v>135</v>
      </c>
      <c r="B71" s="5" t="s">
        <v>221</v>
      </c>
      <c r="C71" s="72">
        <v>1</v>
      </c>
      <c r="D71" s="7">
        <v>330</v>
      </c>
      <c r="E71" s="1" t="s">
        <v>36</v>
      </c>
      <c r="F71" s="152"/>
      <c r="G71" s="153">
        <f>FLOOR(F71*100,1)*C71*D71/100</f>
        <v>0</v>
      </c>
      <c r="J71" s="135"/>
    </row>
    <row r="72" spans="1:14" ht="45" x14ac:dyDescent="0.25">
      <c r="A72" s="100" t="s">
        <v>136</v>
      </c>
      <c r="B72" s="82" t="s">
        <v>222</v>
      </c>
      <c r="C72" s="72">
        <v>1.5</v>
      </c>
      <c r="D72" s="98">
        <v>620</v>
      </c>
      <c r="E72" s="72" t="s">
        <v>36</v>
      </c>
      <c r="F72" s="152"/>
      <c r="G72" s="153">
        <f>FLOOR(F72*100,1)*C72*D72/100</f>
        <v>0</v>
      </c>
      <c r="J72" s="135"/>
      <c r="K72" s="137"/>
      <c r="L72" s="137"/>
      <c r="M72" s="137"/>
      <c r="N72" s="137"/>
    </row>
    <row r="73" spans="1:14" ht="60" x14ac:dyDescent="0.25">
      <c r="A73" s="100" t="s">
        <v>137</v>
      </c>
      <c r="B73" s="82" t="s">
        <v>223</v>
      </c>
      <c r="C73" s="72">
        <v>1</v>
      </c>
      <c r="D73" s="98">
        <v>300</v>
      </c>
      <c r="E73" s="72" t="s">
        <v>36</v>
      </c>
      <c r="F73" s="152"/>
      <c r="G73" s="153">
        <f>FLOOR(F73*100,1)*C73*D73/100</f>
        <v>0</v>
      </c>
      <c r="J73" s="135"/>
      <c r="K73" s="137"/>
      <c r="L73" s="32"/>
      <c r="M73" s="137"/>
      <c r="N73" s="137"/>
    </row>
    <row r="74" spans="1:14" s="55" customFormat="1" ht="45" x14ac:dyDescent="0.25">
      <c r="A74" s="100" t="s">
        <v>138</v>
      </c>
      <c r="B74" s="82" t="s">
        <v>224</v>
      </c>
      <c r="C74" s="72">
        <v>1</v>
      </c>
      <c r="D74" s="98">
        <v>640</v>
      </c>
      <c r="E74" s="72" t="s">
        <v>37</v>
      </c>
      <c r="F74" s="152"/>
      <c r="G74" s="153">
        <f>FLOOR(F74*100,1)*C74*D74/100</f>
        <v>0</v>
      </c>
      <c r="H74" s="134"/>
      <c r="J74" s="135"/>
      <c r="K74" s="137"/>
      <c r="L74" s="137"/>
      <c r="M74" s="137"/>
      <c r="N74" s="137"/>
    </row>
    <row r="75" spans="1:14" ht="45" x14ac:dyDescent="0.25">
      <c r="A75" s="73" t="s">
        <v>139</v>
      </c>
      <c r="B75" s="56" t="s">
        <v>196</v>
      </c>
      <c r="C75" s="239">
        <v>1</v>
      </c>
      <c r="D75" s="240"/>
      <c r="E75" s="1" t="s">
        <v>2</v>
      </c>
      <c r="F75" s="152"/>
      <c r="G75" s="153">
        <f>FLOOR(F75*100,1)*C75/100</f>
        <v>0</v>
      </c>
    </row>
    <row r="76" spans="1:14" ht="30" customHeight="1" x14ac:dyDescent="0.25">
      <c r="A76" s="73" t="s">
        <v>140</v>
      </c>
      <c r="B76" s="5" t="s">
        <v>25</v>
      </c>
      <c r="C76" s="239">
        <v>1</v>
      </c>
      <c r="D76" s="240"/>
      <c r="E76" s="1" t="s">
        <v>2</v>
      </c>
      <c r="F76" s="152"/>
      <c r="G76" s="153">
        <f>FLOOR(F76*100,1)*C76/100</f>
        <v>0</v>
      </c>
    </row>
    <row r="77" spans="1:14" ht="24" customHeight="1" x14ac:dyDescent="0.25">
      <c r="A77" s="115" t="s">
        <v>141</v>
      </c>
      <c r="B77" s="223" t="s">
        <v>206</v>
      </c>
      <c r="C77" s="224"/>
      <c r="D77" s="224"/>
      <c r="E77" s="224"/>
      <c r="F77" s="224"/>
      <c r="G77" s="225"/>
    </row>
    <row r="78" spans="1:14" ht="45" x14ac:dyDescent="0.25">
      <c r="A78" s="2" t="s">
        <v>142</v>
      </c>
      <c r="B78" s="5" t="s">
        <v>26</v>
      </c>
      <c r="C78" s="216">
        <v>150</v>
      </c>
      <c r="D78" s="217"/>
      <c r="E78" s="4" t="s">
        <v>4</v>
      </c>
      <c r="F78" s="152"/>
      <c r="G78" s="153">
        <f>FLOOR(F78*100,1)*C78/100</f>
        <v>0</v>
      </c>
    </row>
    <row r="79" spans="1:14" ht="30" customHeight="1" x14ac:dyDescent="0.25">
      <c r="A79" s="73" t="s">
        <v>143</v>
      </c>
      <c r="B79" s="5" t="s">
        <v>27</v>
      </c>
      <c r="C79" s="216">
        <f>20*4*2</f>
        <v>160</v>
      </c>
      <c r="D79" s="217"/>
      <c r="E79" s="4" t="s">
        <v>4</v>
      </c>
      <c r="F79" s="152"/>
      <c r="G79" s="153">
        <f>FLOOR(F79*100,1)*C79/100</f>
        <v>0</v>
      </c>
    </row>
    <row r="80" spans="1:14" ht="30" customHeight="1" x14ac:dyDescent="0.25">
      <c r="A80" s="73" t="s">
        <v>144</v>
      </c>
      <c r="B80" s="5" t="s">
        <v>28</v>
      </c>
      <c r="C80" s="216">
        <f>+C78</f>
        <v>150</v>
      </c>
      <c r="D80" s="217"/>
      <c r="E80" s="4" t="s">
        <v>4</v>
      </c>
      <c r="F80" s="152"/>
      <c r="G80" s="153">
        <f>FLOOR(F80*100,1)*C80/100</f>
        <v>0</v>
      </c>
    </row>
    <row r="81" spans="1:7" ht="30" customHeight="1" x14ac:dyDescent="0.25">
      <c r="A81" s="73" t="s">
        <v>145</v>
      </c>
      <c r="B81" s="5" t="s">
        <v>29</v>
      </c>
      <c r="C81" s="216">
        <f>+C79</f>
        <v>160</v>
      </c>
      <c r="D81" s="217"/>
      <c r="E81" s="4" t="s">
        <v>4</v>
      </c>
      <c r="F81" s="152"/>
      <c r="G81" s="153">
        <f>FLOOR(F81*100,1)*C81/100</f>
        <v>0</v>
      </c>
    </row>
    <row r="82" spans="1:7" ht="30" customHeight="1" x14ac:dyDescent="0.25">
      <c r="A82" s="73" t="s">
        <v>146</v>
      </c>
      <c r="B82" s="5" t="s">
        <v>56</v>
      </c>
      <c r="C82" s="216">
        <f>4*4*6</f>
        <v>96</v>
      </c>
      <c r="D82" s="217"/>
      <c r="E82" s="4" t="s">
        <v>4</v>
      </c>
      <c r="F82" s="152"/>
      <c r="G82" s="153">
        <f>FLOOR(F82*100,1)*C82/100</f>
        <v>0</v>
      </c>
    </row>
    <row r="83" spans="1:7" s="89" customFormat="1" ht="30" customHeight="1" x14ac:dyDescent="0.25">
      <c r="A83" s="36"/>
      <c r="B83" s="37" t="s">
        <v>243</v>
      </c>
      <c r="C83" s="190"/>
      <c r="D83" s="190"/>
      <c r="E83" s="165"/>
      <c r="F83" s="165"/>
      <c r="G83" s="111">
        <f>+SUM(G70:G82)</f>
        <v>0</v>
      </c>
    </row>
    <row r="84" spans="1:7" s="89" customFormat="1" ht="30" customHeight="1" thickBot="1" x14ac:dyDescent="0.3">
      <c r="A84" s="181"/>
      <c r="B84" s="182"/>
      <c r="C84" s="183"/>
      <c r="D84" s="183"/>
      <c r="E84" s="184"/>
      <c r="F84" s="184"/>
      <c r="G84" s="185"/>
    </row>
    <row r="85" spans="1:7" ht="30" customHeight="1" thickBot="1" x14ac:dyDescent="0.3">
      <c r="A85" s="38"/>
      <c r="B85" s="39" t="s">
        <v>244</v>
      </c>
      <c r="C85" s="40"/>
      <c r="D85" s="41"/>
      <c r="E85" s="41"/>
      <c r="F85" s="41"/>
      <c r="G85" s="154">
        <f>+G83+G62</f>
        <v>0</v>
      </c>
    </row>
    <row r="86" spans="1:7" ht="30" customHeight="1" x14ac:dyDescent="0.25">
      <c r="A86" s="89"/>
      <c r="B86" s="89"/>
      <c r="C86" s="89"/>
      <c r="D86" s="89"/>
      <c r="E86" s="89"/>
      <c r="F86" s="89"/>
      <c r="G86" s="89"/>
    </row>
    <row r="87" spans="1:7" s="89" customFormat="1" ht="30" customHeight="1" x14ac:dyDescent="0.25"/>
    <row r="88" spans="1:7" s="89" customFormat="1" ht="30" customHeight="1" x14ac:dyDescent="0.25"/>
    <row r="89" spans="1:7" s="89" customFormat="1" ht="30" customHeight="1" x14ac:dyDescent="0.25"/>
    <row r="90" spans="1:7" s="89" customFormat="1" ht="30" customHeight="1" x14ac:dyDescent="0.25"/>
    <row r="91" spans="1:7" s="89" customFormat="1" ht="30" customHeight="1" x14ac:dyDescent="0.25"/>
    <row r="92" spans="1:7" s="89" customFormat="1" ht="30" customHeight="1" x14ac:dyDescent="0.25"/>
    <row r="93" spans="1:7" s="89" customFormat="1" ht="30" customHeight="1" x14ac:dyDescent="0.25"/>
    <row r="94" spans="1:7" s="89" customFormat="1" ht="30" customHeight="1" x14ac:dyDescent="0.25">
      <c r="E94" s="188"/>
    </row>
    <row r="95" spans="1:7" s="89" customFormat="1" ht="30" customHeight="1" x14ac:dyDescent="0.25">
      <c r="E95" s="137"/>
    </row>
    <row r="96" spans="1:7" s="89" customFormat="1" ht="30" customHeight="1" x14ac:dyDescent="0.25">
      <c r="E96" s="137"/>
    </row>
    <row r="97" spans="1:10" ht="30" customHeight="1" x14ac:dyDescent="0.25">
      <c r="A97" s="89"/>
      <c r="B97" s="89"/>
      <c r="C97" s="89"/>
      <c r="D97" s="89"/>
      <c r="E97" s="89"/>
      <c r="F97" s="89"/>
      <c r="G97" s="89"/>
    </row>
    <row r="98" spans="1:10" ht="30" customHeight="1" x14ac:dyDescent="0.25">
      <c r="A98" s="109" t="s">
        <v>147</v>
      </c>
      <c r="B98" s="236" t="s">
        <v>245</v>
      </c>
      <c r="C98" s="237"/>
      <c r="D98" s="237"/>
      <c r="E98" s="237"/>
      <c r="F98" s="237"/>
      <c r="G98" s="238"/>
    </row>
    <row r="99" spans="1:10" ht="30" customHeight="1" x14ac:dyDescent="0.25">
      <c r="A99" s="36" t="s">
        <v>106</v>
      </c>
      <c r="B99" s="220" t="s">
        <v>90</v>
      </c>
      <c r="C99" s="221"/>
      <c r="D99" s="221"/>
      <c r="E99" s="221"/>
      <c r="F99" s="221"/>
      <c r="G99" s="222"/>
      <c r="H99" s="92"/>
      <c r="I99" s="92"/>
      <c r="J99" s="92"/>
    </row>
    <row r="100" spans="1:10" ht="62.25" customHeight="1" x14ac:dyDescent="0.25">
      <c r="A100" s="115"/>
      <c r="B100" s="223" t="s">
        <v>194</v>
      </c>
      <c r="C100" s="224"/>
      <c r="D100" s="224"/>
      <c r="E100" s="224"/>
      <c r="F100" s="224"/>
      <c r="G100" s="225"/>
      <c r="H100" s="92"/>
      <c r="I100" s="92"/>
      <c r="J100" s="92"/>
    </row>
    <row r="101" spans="1:10" ht="24" customHeight="1" x14ac:dyDescent="0.25">
      <c r="A101" s="115" t="s">
        <v>107</v>
      </c>
      <c r="B101" s="74" t="s">
        <v>93</v>
      </c>
      <c r="C101" s="79" t="s">
        <v>34</v>
      </c>
      <c r="D101" s="80" t="s">
        <v>205</v>
      </c>
      <c r="E101" s="75"/>
      <c r="F101" s="85"/>
      <c r="G101" s="85"/>
      <c r="H101" s="92"/>
      <c r="I101" s="92"/>
      <c r="J101" s="92"/>
    </row>
    <row r="102" spans="1:10" ht="30" customHeight="1" x14ac:dyDescent="0.25">
      <c r="A102" s="2" t="s">
        <v>148</v>
      </c>
      <c r="B102" s="82" t="s">
        <v>212</v>
      </c>
      <c r="C102" s="72">
        <v>3.5</v>
      </c>
      <c r="D102" s="6">
        <v>670</v>
      </c>
      <c r="E102" s="72" t="s">
        <v>36</v>
      </c>
      <c r="F102" s="152"/>
      <c r="G102" s="153">
        <f>FLOOR(F102*100,1)*C102*D102/100</f>
        <v>0</v>
      </c>
      <c r="H102" s="92"/>
      <c r="I102" s="92"/>
      <c r="J102" s="92"/>
    </row>
    <row r="103" spans="1:10" ht="30" customHeight="1" x14ac:dyDescent="0.25">
      <c r="A103" s="73" t="s">
        <v>149</v>
      </c>
      <c r="B103" s="82" t="s">
        <v>77</v>
      </c>
      <c r="C103" s="216">
        <v>1</v>
      </c>
      <c r="D103" s="217"/>
      <c r="E103" s="1" t="s">
        <v>2</v>
      </c>
      <c r="F103" s="152"/>
      <c r="G103" s="153">
        <f>FLOOR(F103*100,1)*C103/100</f>
        <v>0</v>
      </c>
    </row>
    <row r="104" spans="1:10" ht="24" customHeight="1" x14ac:dyDescent="0.25">
      <c r="A104" s="115" t="s">
        <v>108</v>
      </c>
      <c r="B104" s="76" t="s">
        <v>168</v>
      </c>
      <c r="C104" s="77"/>
      <c r="D104" s="77"/>
      <c r="E104" s="77"/>
      <c r="F104" s="77"/>
      <c r="G104" s="78"/>
    </row>
    <row r="105" spans="1:10" ht="60" x14ac:dyDescent="0.25">
      <c r="A105" s="73" t="s">
        <v>150</v>
      </c>
      <c r="B105" s="82" t="s">
        <v>207</v>
      </c>
      <c r="C105" s="218">
        <v>263</v>
      </c>
      <c r="D105" s="219"/>
      <c r="E105" s="84" t="s">
        <v>4</v>
      </c>
      <c r="F105" s="152"/>
      <c r="G105" s="153">
        <f t="shared" ref="G105:G122" si="1">FLOOR(F105*100,1)*C105/100</f>
        <v>0</v>
      </c>
    </row>
    <row r="106" spans="1:10" ht="30" customHeight="1" x14ac:dyDescent="0.25">
      <c r="A106" s="73" t="s">
        <v>151</v>
      </c>
      <c r="B106" s="82" t="s">
        <v>39</v>
      </c>
      <c r="C106" s="218">
        <v>226</v>
      </c>
      <c r="D106" s="219"/>
      <c r="E106" s="84" t="s">
        <v>4</v>
      </c>
      <c r="F106" s="152"/>
      <c r="G106" s="153">
        <f t="shared" si="1"/>
        <v>0</v>
      </c>
    </row>
    <row r="107" spans="1:10" ht="30" customHeight="1" x14ac:dyDescent="0.25">
      <c r="A107" s="73" t="s">
        <v>152</v>
      </c>
      <c r="B107" s="82" t="s">
        <v>40</v>
      </c>
      <c r="C107" s="218">
        <v>61</v>
      </c>
      <c r="D107" s="219"/>
      <c r="E107" s="84" t="s">
        <v>4</v>
      </c>
      <c r="F107" s="152"/>
      <c r="G107" s="153">
        <f t="shared" si="1"/>
        <v>0</v>
      </c>
    </row>
    <row r="108" spans="1:10" ht="30" customHeight="1" x14ac:dyDescent="0.25">
      <c r="A108" s="73" t="s">
        <v>153</v>
      </c>
      <c r="B108" s="82" t="s">
        <v>50</v>
      </c>
      <c r="C108" s="218">
        <v>39</v>
      </c>
      <c r="D108" s="219"/>
      <c r="E108" s="84" t="s">
        <v>4</v>
      </c>
      <c r="F108" s="152"/>
      <c r="G108" s="153">
        <f t="shared" si="1"/>
        <v>0</v>
      </c>
    </row>
    <row r="109" spans="1:10" ht="30" customHeight="1" x14ac:dyDescent="0.25">
      <c r="A109" s="73" t="s">
        <v>154</v>
      </c>
      <c r="B109" s="82" t="s">
        <v>41</v>
      </c>
      <c r="C109" s="218">
        <v>60</v>
      </c>
      <c r="D109" s="219"/>
      <c r="E109" s="84" t="s">
        <v>4</v>
      </c>
      <c r="F109" s="152"/>
      <c r="G109" s="153">
        <f t="shared" si="1"/>
        <v>0</v>
      </c>
    </row>
    <row r="110" spans="1:10" ht="30" customHeight="1" x14ac:dyDescent="0.25">
      <c r="A110" s="73" t="s">
        <v>155</v>
      </c>
      <c r="B110" s="82" t="s">
        <v>42</v>
      </c>
      <c r="C110" s="218">
        <v>8</v>
      </c>
      <c r="D110" s="219"/>
      <c r="E110" s="84" t="s">
        <v>4</v>
      </c>
      <c r="F110" s="152"/>
      <c r="G110" s="153">
        <f t="shared" si="1"/>
        <v>0</v>
      </c>
    </row>
    <row r="111" spans="1:10" ht="30" customHeight="1" x14ac:dyDescent="0.25">
      <c r="A111" s="73" t="s">
        <v>156</v>
      </c>
      <c r="B111" s="82" t="s">
        <v>43</v>
      </c>
      <c r="C111" s="218">
        <v>24</v>
      </c>
      <c r="D111" s="219"/>
      <c r="E111" s="84" t="s">
        <v>4</v>
      </c>
      <c r="F111" s="152"/>
      <c r="G111" s="153">
        <f t="shared" si="1"/>
        <v>0</v>
      </c>
    </row>
    <row r="112" spans="1:10" ht="30" customHeight="1" x14ac:dyDescent="0.25">
      <c r="A112" s="73" t="s">
        <v>157</v>
      </c>
      <c r="B112" s="82" t="s">
        <v>51</v>
      </c>
      <c r="C112" s="218">
        <v>13</v>
      </c>
      <c r="D112" s="219"/>
      <c r="E112" s="84" t="s">
        <v>4</v>
      </c>
      <c r="F112" s="152"/>
      <c r="G112" s="153">
        <f t="shared" si="1"/>
        <v>0</v>
      </c>
    </row>
    <row r="113" spans="1:7" ht="30" customHeight="1" x14ac:dyDescent="0.25">
      <c r="A113" s="73" t="s">
        <v>158</v>
      </c>
      <c r="B113" s="82" t="s">
        <v>44</v>
      </c>
      <c r="C113" s="218">
        <v>21</v>
      </c>
      <c r="D113" s="219"/>
      <c r="E113" s="84" t="s">
        <v>4</v>
      </c>
      <c r="F113" s="152"/>
      <c r="G113" s="153">
        <f t="shared" si="1"/>
        <v>0</v>
      </c>
    </row>
    <row r="114" spans="1:7" ht="30" customHeight="1" x14ac:dyDescent="0.25">
      <c r="A114" s="73" t="s">
        <v>159</v>
      </c>
      <c r="B114" s="82" t="s">
        <v>45</v>
      </c>
      <c r="C114" s="218">
        <v>13</v>
      </c>
      <c r="D114" s="219"/>
      <c r="E114" s="84" t="s">
        <v>4</v>
      </c>
      <c r="F114" s="152"/>
      <c r="G114" s="153">
        <f t="shared" si="1"/>
        <v>0</v>
      </c>
    </row>
    <row r="115" spans="1:7" ht="30" customHeight="1" x14ac:dyDescent="0.25">
      <c r="A115" s="73" t="s">
        <v>160</v>
      </c>
      <c r="B115" s="82" t="s">
        <v>46</v>
      </c>
      <c r="C115" s="218">
        <v>7</v>
      </c>
      <c r="D115" s="219"/>
      <c r="E115" s="84" t="s">
        <v>4</v>
      </c>
      <c r="F115" s="152"/>
      <c r="G115" s="153">
        <f t="shared" si="1"/>
        <v>0</v>
      </c>
    </row>
    <row r="116" spans="1:7" ht="30" customHeight="1" x14ac:dyDescent="0.25">
      <c r="A116" s="73" t="s">
        <v>161</v>
      </c>
      <c r="B116" s="82" t="s">
        <v>48</v>
      </c>
      <c r="C116" s="218">
        <v>5</v>
      </c>
      <c r="D116" s="219"/>
      <c r="E116" s="84" t="s">
        <v>4</v>
      </c>
      <c r="F116" s="152"/>
      <c r="G116" s="153">
        <f t="shared" si="1"/>
        <v>0</v>
      </c>
    </row>
    <row r="117" spans="1:7" ht="30" customHeight="1" x14ac:dyDescent="0.25">
      <c r="A117" s="73" t="s">
        <v>162</v>
      </c>
      <c r="B117" s="82" t="s">
        <v>47</v>
      </c>
      <c r="C117" s="218">
        <v>5</v>
      </c>
      <c r="D117" s="219"/>
      <c r="E117" s="84" t="s">
        <v>4</v>
      </c>
      <c r="F117" s="152"/>
      <c r="G117" s="153">
        <f t="shared" si="1"/>
        <v>0</v>
      </c>
    </row>
    <row r="118" spans="1:7" ht="30" customHeight="1" x14ac:dyDescent="0.25">
      <c r="A118" s="73" t="s">
        <v>163</v>
      </c>
      <c r="B118" s="82" t="s">
        <v>49</v>
      </c>
      <c r="C118" s="218">
        <v>9</v>
      </c>
      <c r="D118" s="219"/>
      <c r="E118" s="84" t="s">
        <v>4</v>
      </c>
      <c r="F118" s="152"/>
      <c r="G118" s="153">
        <f t="shared" si="1"/>
        <v>0</v>
      </c>
    </row>
    <row r="119" spans="1:7" ht="30" customHeight="1" x14ac:dyDescent="0.25">
      <c r="A119" s="73" t="s">
        <v>164</v>
      </c>
      <c r="B119" s="82" t="s">
        <v>58</v>
      </c>
      <c r="C119" s="218">
        <v>7</v>
      </c>
      <c r="D119" s="219"/>
      <c r="E119" s="84" t="s">
        <v>4</v>
      </c>
      <c r="F119" s="152"/>
      <c r="G119" s="153">
        <f t="shared" si="1"/>
        <v>0</v>
      </c>
    </row>
    <row r="120" spans="1:7" ht="30" customHeight="1" x14ac:dyDescent="0.25">
      <c r="A120" s="73" t="s">
        <v>165</v>
      </c>
      <c r="B120" s="82" t="s">
        <v>52</v>
      </c>
      <c r="C120" s="218">
        <v>3</v>
      </c>
      <c r="D120" s="219"/>
      <c r="E120" s="84" t="s">
        <v>4</v>
      </c>
      <c r="F120" s="152"/>
      <c r="G120" s="153">
        <f t="shared" si="1"/>
        <v>0</v>
      </c>
    </row>
    <row r="121" spans="1:7" ht="30" customHeight="1" x14ac:dyDescent="0.25">
      <c r="A121" s="73" t="s">
        <v>166</v>
      </c>
      <c r="B121" s="70" t="s">
        <v>167</v>
      </c>
      <c r="C121" s="218">
        <v>1</v>
      </c>
      <c r="D121" s="219"/>
      <c r="E121" s="84" t="s">
        <v>4</v>
      </c>
      <c r="F121" s="152"/>
      <c r="G121" s="153">
        <f t="shared" si="1"/>
        <v>0</v>
      </c>
    </row>
    <row r="122" spans="1:7" s="89" customFormat="1" ht="30" customHeight="1" x14ac:dyDescent="0.25">
      <c r="A122" s="73" t="s">
        <v>169</v>
      </c>
      <c r="B122" s="82" t="s">
        <v>192</v>
      </c>
      <c r="C122" s="216">
        <v>263</v>
      </c>
      <c r="D122" s="217"/>
      <c r="E122" s="84" t="s">
        <v>4</v>
      </c>
      <c r="F122" s="152"/>
      <c r="G122" s="153">
        <f t="shared" si="1"/>
        <v>0</v>
      </c>
    </row>
    <row r="123" spans="1:7" s="89" customFormat="1" ht="30" customHeight="1" x14ac:dyDescent="0.25">
      <c r="A123" s="36"/>
      <c r="B123" s="37" t="s">
        <v>246</v>
      </c>
      <c r="C123" s="165"/>
      <c r="D123" s="165"/>
      <c r="E123" s="165"/>
      <c r="F123" s="165"/>
      <c r="G123" s="111">
        <f>+SUM(G102:G122)</f>
        <v>0</v>
      </c>
    </row>
    <row r="124" spans="1:7" s="89" customFormat="1" ht="30" customHeight="1" x14ac:dyDescent="0.25">
      <c r="A124" s="172"/>
      <c r="B124" s="32"/>
      <c r="C124" s="173"/>
      <c r="D124" s="173"/>
      <c r="E124" s="174"/>
      <c r="F124" s="174"/>
      <c r="G124" s="175"/>
    </row>
    <row r="125" spans="1:7" s="89" customFormat="1" ht="30" customHeight="1" x14ac:dyDescent="0.25">
      <c r="A125" s="172"/>
      <c r="B125" s="32"/>
      <c r="C125" s="173"/>
      <c r="D125" s="173"/>
      <c r="E125" s="174"/>
      <c r="F125" s="174"/>
      <c r="G125" s="175"/>
    </row>
    <row r="126" spans="1:7" s="89" customFormat="1" ht="30" customHeight="1" x14ac:dyDescent="0.25">
      <c r="A126" s="172"/>
      <c r="B126" s="32"/>
      <c r="C126" s="173"/>
      <c r="D126" s="173"/>
      <c r="E126" s="174"/>
      <c r="F126" s="174"/>
      <c r="G126" s="175"/>
    </row>
    <row r="127" spans="1:7" s="89" customFormat="1" ht="30" customHeight="1" x14ac:dyDescent="0.25">
      <c r="A127" s="172"/>
      <c r="B127" s="32"/>
      <c r="C127" s="173"/>
      <c r="D127" s="173"/>
      <c r="E127" s="174"/>
      <c r="F127" s="174"/>
      <c r="G127" s="175"/>
    </row>
    <row r="128" spans="1:7" s="89" customFormat="1" ht="30" customHeight="1" x14ac:dyDescent="0.25">
      <c r="A128" s="172"/>
      <c r="B128" s="32"/>
      <c r="C128" s="173"/>
      <c r="D128" s="173"/>
      <c r="E128" s="180"/>
      <c r="F128" s="174"/>
      <c r="G128" s="175"/>
    </row>
    <row r="129" spans="1:7" s="89" customFormat="1" ht="30" customHeight="1" x14ac:dyDescent="0.25">
      <c r="A129" s="172"/>
      <c r="B129" s="32"/>
      <c r="C129" s="173"/>
      <c r="D129" s="173"/>
      <c r="F129" s="174"/>
      <c r="G129" s="175"/>
    </row>
    <row r="130" spans="1:7" s="89" customFormat="1" ht="30" customHeight="1" x14ac:dyDescent="0.25">
      <c r="A130" s="172"/>
      <c r="B130" s="32"/>
      <c r="C130" s="173"/>
      <c r="D130" s="173"/>
      <c r="E130" s="137"/>
      <c r="F130" s="174"/>
      <c r="G130" s="175"/>
    </row>
    <row r="131" spans="1:7" s="89" customFormat="1" ht="30" customHeight="1" x14ac:dyDescent="0.25">
      <c r="A131" s="172"/>
      <c r="B131" s="32"/>
      <c r="C131" s="173"/>
      <c r="D131" s="173"/>
      <c r="E131" s="174"/>
      <c r="F131" s="174"/>
      <c r="G131" s="175"/>
    </row>
    <row r="132" spans="1:7" ht="30" customHeight="1" x14ac:dyDescent="0.25">
      <c r="A132" s="171" t="s">
        <v>170</v>
      </c>
      <c r="B132" s="241" t="s">
        <v>109</v>
      </c>
      <c r="C132" s="242"/>
      <c r="D132" s="242"/>
      <c r="E132" s="242"/>
      <c r="F132" s="242"/>
      <c r="G132" s="243"/>
    </row>
    <row r="133" spans="1:7" s="89" customFormat="1" ht="61.5" customHeight="1" x14ac:dyDescent="0.25">
      <c r="A133" s="115"/>
      <c r="B133" s="223" t="s">
        <v>111</v>
      </c>
      <c r="C133" s="224"/>
      <c r="D133" s="224"/>
      <c r="E133" s="224"/>
      <c r="F133" s="224"/>
      <c r="G133" s="225"/>
    </row>
    <row r="134" spans="1:7" ht="24" customHeight="1" x14ac:dyDescent="0.25">
      <c r="A134" s="115" t="s">
        <v>171</v>
      </c>
      <c r="B134" s="74" t="s">
        <v>112</v>
      </c>
      <c r="C134" s="79" t="s">
        <v>34</v>
      </c>
      <c r="D134" s="80" t="s">
        <v>205</v>
      </c>
      <c r="E134" s="75"/>
      <c r="F134" s="85"/>
      <c r="G134" s="85"/>
    </row>
    <row r="135" spans="1:7" ht="60" x14ac:dyDescent="0.25">
      <c r="A135" s="100" t="s">
        <v>172</v>
      </c>
      <c r="B135" s="82" t="s">
        <v>213</v>
      </c>
      <c r="C135" s="72">
        <v>1</v>
      </c>
      <c r="D135" s="98">
        <v>440</v>
      </c>
      <c r="E135" s="72" t="s">
        <v>36</v>
      </c>
      <c r="F135" s="152"/>
      <c r="G135" s="153">
        <f>FLOOR(F135*100,1)*C135*D135/100</f>
        <v>0</v>
      </c>
    </row>
    <row r="136" spans="1:7" s="89" customFormat="1" ht="60" x14ac:dyDescent="0.25">
      <c r="A136" s="100" t="s">
        <v>173</v>
      </c>
      <c r="B136" s="82" t="s">
        <v>214</v>
      </c>
      <c r="C136" s="72">
        <v>1</v>
      </c>
      <c r="D136" s="98">
        <v>190</v>
      </c>
      <c r="E136" s="72" t="s">
        <v>36</v>
      </c>
      <c r="F136" s="152"/>
      <c r="G136" s="153">
        <f>FLOOR(F136*100,1)*C136*D136/100</f>
        <v>0</v>
      </c>
    </row>
    <row r="137" spans="1:7" ht="30" customHeight="1" x14ac:dyDescent="0.25">
      <c r="A137" s="100" t="s">
        <v>201</v>
      </c>
      <c r="B137" s="82" t="s">
        <v>25</v>
      </c>
      <c r="C137" s="216">
        <v>1</v>
      </c>
      <c r="D137" s="217"/>
      <c r="E137" s="72" t="s">
        <v>2</v>
      </c>
      <c r="F137" s="152"/>
      <c r="G137" s="153">
        <f>FLOOR(F137*100,1)*C137/100</f>
        <v>0</v>
      </c>
    </row>
    <row r="138" spans="1:7" ht="24" customHeight="1" x14ac:dyDescent="0.25">
      <c r="A138" s="119" t="s">
        <v>174</v>
      </c>
      <c r="B138" s="223" t="s">
        <v>206</v>
      </c>
      <c r="C138" s="224"/>
      <c r="D138" s="224"/>
      <c r="E138" s="224"/>
      <c r="F138" s="224"/>
      <c r="G138" s="225"/>
    </row>
    <row r="139" spans="1:7" ht="37.5" customHeight="1" x14ac:dyDescent="0.25">
      <c r="A139" s="100" t="s">
        <v>175</v>
      </c>
      <c r="B139" s="82" t="s">
        <v>26</v>
      </c>
      <c r="C139" s="216">
        <v>75</v>
      </c>
      <c r="D139" s="217"/>
      <c r="E139" s="83" t="s">
        <v>4</v>
      </c>
      <c r="F139" s="152"/>
      <c r="G139" s="153">
        <f>FLOOR(F139*100,1)*C139/100</f>
        <v>0</v>
      </c>
    </row>
    <row r="140" spans="1:7" ht="30" customHeight="1" x14ac:dyDescent="0.25">
      <c r="A140" s="100" t="s">
        <v>176</v>
      </c>
      <c r="B140" s="82" t="s">
        <v>27</v>
      </c>
      <c r="C140" s="216">
        <v>80</v>
      </c>
      <c r="D140" s="217"/>
      <c r="E140" s="83" t="s">
        <v>4</v>
      </c>
      <c r="F140" s="152"/>
      <c r="G140" s="153">
        <f>FLOOR(F140*100,1)*C140/100</f>
        <v>0</v>
      </c>
    </row>
    <row r="141" spans="1:7" ht="30" customHeight="1" x14ac:dyDescent="0.25">
      <c r="A141" s="100" t="s">
        <v>177</v>
      </c>
      <c r="B141" s="82" t="s">
        <v>28</v>
      </c>
      <c r="C141" s="216">
        <v>75</v>
      </c>
      <c r="D141" s="217"/>
      <c r="E141" s="83" t="s">
        <v>4</v>
      </c>
      <c r="F141" s="152"/>
      <c r="G141" s="153">
        <f>FLOOR(F141*100,1)*C141/100</f>
        <v>0</v>
      </c>
    </row>
    <row r="142" spans="1:7" ht="30" customHeight="1" x14ac:dyDescent="0.25">
      <c r="A142" s="100" t="s">
        <v>178</v>
      </c>
      <c r="B142" s="82" t="s">
        <v>29</v>
      </c>
      <c r="C142" s="216">
        <v>80</v>
      </c>
      <c r="D142" s="217"/>
      <c r="E142" s="83" t="s">
        <v>4</v>
      </c>
      <c r="F142" s="152"/>
      <c r="G142" s="153">
        <f>FLOOR(F142*100,1)*C142/100</f>
        <v>0</v>
      </c>
    </row>
    <row r="143" spans="1:7" s="89" customFormat="1" ht="30" customHeight="1" x14ac:dyDescent="0.25">
      <c r="A143" s="36"/>
      <c r="B143" s="37" t="s">
        <v>247</v>
      </c>
      <c r="C143" s="165"/>
      <c r="D143" s="165"/>
      <c r="E143" s="165"/>
      <c r="F143" s="165"/>
      <c r="G143" s="111">
        <f>+SUM(G135:G142)</f>
        <v>0</v>
      </c>
    </row>
    <row r="144" spans="1:7" s="89" customFormat="1" ht="30" customHeight="1" thickBot="1" x14ac:dyDescent="0.3">
      <c r="A144" s="181"/>
      <c r="B144" s="182"/>
      <c r="C144" s="183"/>
      <c r="D144" s="183"/>
      <c r="E144" s="184"/>
      <c r="F144" s="184"/>
      <c r="G144" s="185"/>
    </row>
    <row r="145" spans="1:7" ht="30" customHeight="1" thickBot="1" x14ac:dyDescent="0.3">
      <c r="A145" s="38"/>
      <c r="B145" s="39" t="s">
        <v>248</v>
      </c>
      <c r="C145" s="40"/>
      <c r="D145" s="41"/>
      <c r="E145" s="41"/>
      <c r="F145" s="41"/>
      <c r="G145" s="154">
        <f>+G143+G123</f>
        <v>0</v>
      </c>
    </row>
    <row r="146" spans="1:7" ht="30" customHeight="1" thickBot="1" x14ac:dyDescent="0.3"/>
    <row r="147" spans="1:7" ht="30" customHeight="1" thickBot="1" x14ac:dyDescent="0.3">
      <c r="A147" s="38"/>
      <c r="B147" s="39" t="s">
        <v>179</v>
      </c>
      <c r="C147" s="40"/>
      <c r="D147" s="41"/>
      <c r="E147" s="41"/>
      <c r="F147" s="41"/>
      <c r="G147" s="154">
        <f>G9+G145+G85</f>
        <v>0</v>
      </c>
    </row>
    <row r="161" spans="5:5" ht="30" customHeight="1" x14ac:dyDescent="0.25">
      <c r="E161" s="180"/>
    </row>
    <row r="162" spans="5:5" ht="30" customHeight="1" x14ac:dyDescent="0.25">
      <c r="E162" s="89"/>
    </row>
    <row r="163" spans="5:5" ht="30" customHeight="1" x14ac:dyDescent="0.25">
      <c r="E163" s="137"/>
    </row>
  </sheetData>
  <sheetProtection algorithmName="SHA-512" hashValue="6l+uzIaNQg+5h/3CsRkWoF6B138aUDwMPquktcIgp5QAcW9lC9Xs5kKw4ihD+9sqq8szR1/D7RSJYc9w3UP8zA==" saltValue="pWpYj4b5hcjyDuNBMYWefg==" spinCount="100000" sheet="1" objects="1" scenarios="1" selectLockedCells="1"/>
  <mergeCells count="68">
    <mergeCell ref="C137:D137"/>
    <mergeCell ref="C103:D103"/>
    <mergeCell ref="C139:D139"/>
    <mergeCell ref="C140:D140"/>
    <mergeCell ref="C141:D141"/>
    <mergeCell ref="C108:D108"/>
    <mergeCell ref="C105:D105"/>
    <mergeCell ref="C106:D106"/>
    <mergeCell ref="B133:G133"/>
    <mergeCell ref="C122:D122"/>
    <mergeCell ref="C142:D142"/>
    <mergeCell ref="C50:D50"/>
    <mergeCell ref="C51:D51"/>
    <mergeCell ref="B138:G138"/>
    <mergeCell ref="C75:D75"/>
    <mergeCell ref="C76:D76"/>
    <mergeCell ref="C116:D116"/>
    <mergeCell ref="C117:D117"/>
    <mergeCell ref="C118:D118"/>
    <mergeCell ref="C121:D121"/>
    <mergeCell ref="C119:D119"/>
    <mergeCell ref="C120:D120"/>
    <mergeCell ref="B132:G132"/>
    <mergeCell ref="C58:D58"/>
    <mergeCell ref="C59:D59"/>
    <mergeCell ref="C60:D60"/>
    <mergeCell ref="C52:D52"/>
    <mergeCell ref="C53:D53"/>
    <mergeCell ref="C54:D54"/>
    <mergeCell ref="C55:D55"/>
    <mergeCell ref="C57:D57"/>
    <mergeCell ref="C80:D80"/>
    <mergeCell ref="C81:D81"/>
    <mergeCell ref="C82:D82"/>
    <mergeCell ref="C56:D56"/>
    <mergeCell ref="B99:G99"/>
    <mergeCell ref="C61:D61"/>
    <mergeCell ref="B98:G98"/>
    <mergeCell ref="C1:D1"/>
    <mergeCell ref="B38:G38"/>
    <mergeCell ref="B37:G37"/>
    <mergeCell ref="C46:D46"/>
    <mergeCell ref="C47:D47"/>
    <mergeCell ref="C4:D4"/>
    <mergeCell ref="C5:D5"/>
    <mergeCell ref="C6:D6"/>
    <mergeCell ref="C7:D7"/>
    <mergeCell ref="C8:D8"/>
    <mergeCell ref="C44:D44"/>
    <mergeCell ref="C43:D43"/>
    <mergeCell ref="B36:G36"/>
    <mergeCell ref="B45:G45"/>
    <mergeCell ref="C49:D49"/>
    <mergeCell ref="C48:D48"/>
    <mergeCell ref="C115:D115"/>
    <mergeCell ref="B67:G67"/>
    <mergeCell ref="B68:G68"/>
    <mergeCell ref="B77:G77"/>
    <mergeCell ref="C109:D109"/>
    <mergeCell ref="C110:D110"/>
    <mergeCell ref="C111:D111"/>
    <mergeCell ref="C112:D112"/>
    <mergeCell ref="C113:D113"/>
    <mergeCell ref="C107:D107"/>
    <mergeCell ref="C114:D114"/>
    <mergeCell ref="B100:G100"/>
    <mergeCell ref="C78:D78"/>
    <mergeCell ref="C79:D79"/>
  </mergeCells>
  <phoneticPr fontId="15" type="noConversion"/>
  <conditionalFormatting sqref="F137 F46:F61">
    <cfRule type="expression" dxfId="92" priority="49">
      <formula>NOT(ISNUMBER($F46))</formula>
    </cfRule>
    <cfRule type="expression" dxfId="91" priority="50">
      <formula>ISBLANK($F46)</formula>
    </cfRule>
    <cfRule type="expression" dxfId="90" priority="51">
      <formula>OR($F46&lt;0,NOT(ISNUMBER($F46)),NOT(MOD($F46,FLOOR($F46*100,1)/100)=0))</formula>
    </cfRule>
    <cfRule type="expression" dxfId="89" priority="52">
      <formula>$F46=0</formula>
    </cfRule>
  </conditionalFormatting>
  <conditionalFormatting sqref="F139:F142">
    <cfRule type="expression" dxfId="88" priority="45">
      <formula>NOT(ISNUMBER($F139))</formula>
    </cfRule>
    <cfRule type="expression" dxfId="87" priority="46">
      <formula>ISBLANK($F139)</formula>
    </cfRule>
    <cfRule type="expression" dxfId="86" priority="47">
      <formula>OR($F139&lt;0,NOT(ISNUMBER($F139)),NOT(MOD($F139,FLOOR($F139*100,1)/100)=0))</formula>
    </cfRule>
    <cfRule type="expression" dxfId="85" priority="48">
      <formula>$F139=0</formula>
    </cfRule>
  </conditionalFormatting>
  <conditionalFormatting sqref="F105:F122">
    <cfRule type="expression" dxfId="84" priority="41">
      <formula>NOT(ISNUMBER($F105))</formula>
    </cfRule>
    <cfRule type="expression" dxfId="83" priority="42">
      <formula>ISBLANK($F105)</formula>
    </cfRule>
    <cfRule type="expression" dxfId="82" priority="43">
      <formula>OR($F105&lt;0,NOT(ISNUMBER($F105)),NOT(MOD($F105,FLOOR($F105*100,1)/100)=0))</formula>
    </cfRule>
    <cfRule type="expression" dxfId="81" priority="44">
      <formula>$F105=0</formula>
    </cfRule>
  </conditionalFormatting>
  <conditionalFormatting sqref="F103">
    <cfRule type="expression" dxfId="80" priority="37">
      <formula>NOT(ISNUMBER($F103))</formula>
    </cfRule>
    <cfRule type="expression" dxfId="79" priority="38">
      <formula>ISBLANK($F103)</formula>
    </cfRule>
    <cfRule type="expression" dxfId="78" priority="39">
      <formula>OR($F103&lt;0,NOT(ISNUMBER($F103)),NOT(MOD($F103,FLOOR($F103*100,1)/100)=0))</formula>
    </cfRule>
    <cfRule type="expression" dxfId="77" priority="40">
      <formula>$F103=0</formula>
    </cfRule>
  </conditionalFormatting>
  <conditionalFormatting sqref="F78:F82">
    <cfRule type="expression" dxfId="76" priority="33">
      <formula>NOT(ISNUMBER($F78))</formula>
    </cfRule>
    <cfRule type="expression" dxfId="75" priority="34">
      <formula>ISBLANK($F78)</formula>
    </cfRule>
    <cfRule type="expression" dxfId="74" priority="35">
      <formula>OR($F78&lt;0,NOT(ISNUMBER($F78)),NOT(MOD($F78,FLOOR($F78*100,1)/100)=0))</formula>
    </cfRule>
    <cfRule type="expression" dxfId="73" priority="36">
      <formula>$F78=0</formula>
    </cfRule>
  </conditionalFormatting>
  <conditionalFormatting sqref="F75:F76">
    <cfRule type="expression" dxfId="72" priority="29">
      <formula>NOT(ISNUMBER($F75))</formula>
    </cfRule>
    <cfRule type="expression" dxfId="71" priority="30">
      <formula>ISBLANK($F75)</formula>
    </cfRule>
    <cfRule type="expression" dxfId="70" priority="31">
      <formula>OR($F75&lt;0,NOT(ISNUMBER($F75)),NOT(MOD($F75,FLOOR($F75*100,1)/100)=0))</formula>
    </cfRule>
    <cfRule type="expression" dxfId="69" priority="32">
      <formula>$F75=0</formula>
    </cfRule>
  </conditionalFormatting>
  <conditionalFormatting sqref="F43:F44">
    <cfRule type="expression" dxfId="68" priority="21">
      <formula>NOT(ISNUMBER($F43))</formula>
    </cfRule>
    <cfRule type="expression" dxfId="67" priority="22">
      <formula>ISBLANK($F43)</formula>
    </cfRule>
    <cfRule type="expression" dxfId="66" priority="23">
      <formula>OR($F43&lt;0,NOT(ISNUMBER($F43)),NOT(MOD($F43,FLOOR($F43*100,1)/100)=0))</formula>
    </cfRule>
    <cfRule type="expression" dxfId="65" priority="24">
      <formula>$F43=0</formula>
    </cfRule>
  </conditionalFormatting>
  <conditionalFormatting sqref="F5:F8">
    <cfRule type="expression" dxfId="64" priority="17">
      <formula>NOT(ISNUMBER($F5))</formula>
    </cfRule>
    <cfRule type="expression" dxfId="63" priority="18">
      <formula>ISBLANK($F5)</formula>
    </cfRule>
    <cfRule type="expression" dxfId="62" priority="19">
      <formula>OR($F5&lt;0,NOT(ISNUMBER($F5)),NOT(MOD($F5,FLOOR($F5*100,1)/100)=0))</formula>
    </cfRule>
    <cfRule type="expression" dxfId="61" priority="20">
      <formula>$F5=0</formula>
    </cfRule>
  </conditionalFormatting>
  <conditionalFormatting sqref="F135:F136">
    <cfRule type="expression" dxfId="60" priority="13">
      <formula>NOT(ISNUMBER($F135))</formula>
    </cfRule>
    <cfRule type="expression" dxfId="59" priority="14">
      <formula>ISBLANK($F135)</formula>
    </cfRule>
    <cfRule type="expression" dxfId="58" priority="15">
      <formula>OR($F135&lt;0,NOT(ISNUMBER($F135)),NOT(MOD($F135,FLOOR($F135*100,1)/100)=0))</formula>
    </cfRule>
    <cfRule type="expression" dxfId="57" priority="16">
      <formula>$F135=0</formula>
    </cfRule>
  </conditionalFormatting>
  <conditionalFormatting sqref="F102">
    <cfRule type="expression" dxfId="56" priority="9">
      <formula>NOT(ISNUMBER($F102))</formula>
    </cfRule>
    <cfRule type="expression" dxfId="55" priority="10">
      <formula>ISBLANK($F102)</formula>
    </cfRule>
    <cfRule type="expression" dxfId="54" priority="11">
      <formula>OR($F102&lt;0,NOT(ISNUMBER($F102)),NOT(MOD($F102,FLOOR($F102*100,1)/100)=0))</formula>
    </cfRule>
    <cfRule type="expression" dxfId="53" priority="12">
      <formula>$F102=0</formula>
    </cfRule>
  </conditionalFormatting>
  <conditionalFormatting sqref="F70:F74">
    <cfRule type="expression" dxfId="52" priority="5">
      <formula>NOT(ISNUMBER($F70))</formula>
    </cfRule>
    <cfRule type="expression" dxfId="51" priority="6">
      <formula>ISBLANK($F70)</formula>
    </cfRule>
    <cfRule type="expression" dxfId="50" priority="7">
      <formula>OR($F70&lt;0,NOT(ISNUMBER($F70)),NOT(MOD($F70,FLOOR($F70*100,1)/100)=0))</formula>
    </cfRule>
    <cfRule type="expression" dxfId="49" priority="8">
      <formula>$F70=0</formula>
    </cfRule>
  </conditionalFormatting>
  <conditionalFormatting sqref="F40:F42">
    <cfRule type="expression" dxfId="48" priority="1">
      <formula>NOT(ISNUMBER($F40))</formula>
    </cfRule>
    <cfRule type="expression" dxfId="47" priority="2">
      <formula>ISBLANK($F40)</formula>
    </cfRule>
    <cfRule type="expression" dxfId="46" priority="3">
      <formula>OR($F40&lt;0,NOT(ISNUMBER($F40)),NOT(MOD($F40,FLOOR($F40*100,1)/100)=0))</formula>
    </cfRule>
    <cfRule type="expression" dxfId="45" priority="4">
      <formula>$F40=0</formula>
    </cfRule>
  </conditionalFormatting>
  <pageMargins left="0.70833333333333337" right="0.70866141732283472" top="0.82499999999999996" bottom="0.74803149606299213" header="0.31496062992125984" footer="0.31496062992125984"/>
  <pageSetup paperSize="9" scale="68" fitToHeight="0" orientation="portrait" r:id="rId1"/>
  <headerFooter>
    <oddHeader>&amp;LRazpis za TEHNIČNO OPAZOVANJE&amp;R&amp;G</oddHeader>
    <oddFooter>&amp;C&amp;A&amp;R&amp;P /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H66"/>
  <sheetViews>
    <sheetView view="pageLayout" zoomScale="85" zoomScaleNormal="85" zoomScalePageLayoutView="85" workbookViewId="0">
      <selection activeCell="F10" sqref="F10"/>
    </sheetView>
  </sheetViews>
  <sheetFormatPr defaultColWidth="9.140625" defaultRowHeight="15" x14ac:dyDescent="0.25"/>
  <cols>
    <col min="1" max="1" width="10.85546875" style="120" customWidth="1"/>
    <col min="2" max="2" width="57.140625" style="99" customWidth="1"/>
    <col min="3" max="4" width="8.5703125" style="99" customWidth="1"/>
    <col min="5" max="5" width="10.85546875" style="99" customWidth="1"/>
    <col min="6" max="6" width="13.5703125" style="99" customWidth="1"/>
    <col min="7" max="7" width="17.7109375" style="99" customWidth="1"/>
    <col min="8" max="16384" width="9.140625" style="99"/>
  </cols>
  <sheetData>
    <row r="1" spans="1:8" ht="18" customHeight="1" x14ac:dyDescent="0.25">
      <c r="A1" s="47" t="s">
        <v>0</v>
      </c>
      <c r="B1" s="44" t="s">
        <v>30</v>
      </c>
      <c r="C1" s="248" t="s">
        <v>31</v>
      </c>
      <c r="D1" s="249"/>
      <c r="E1" s="244" t="s">
        <v>32</v>
      </c>
      <c r="F1" s="244" t="s">
        <v>53</v>
      </c>
      <c r="G1" s="244" t="s">
        <v>33</v>
      </c>
    </row>
    <row r="2" spans="1:8" ht="30" customHeight="1" x14ac:dyDescent="0.25">
      <c r="A2" s="129" t="s">
        <v>15</v>
      </c>
      <c r="B2" s="37" t="s">
        <v>235</v>
      </c>
      <c r="C2" s="44" t="s">
        <v>34</v>
      </c>
      <c r="D2" s="156" t="s">
        <v>205</v>
      </c>
      <c r="E2" s="245"/>
      <c r="F2" s="245"/>
      <c r="G2" s="245"/>
    </row>
    <row r="3" spans="1:8" ht="30" customHeight="1" x14ac:dyDescent="0.25">
      <c r="A3" s="46" t="s">
        <v>16</v>
      </c>
      <c r="B3" s="42" t="s">
        <v>80</v>
      </c>
      <c r="C3" s="161"/>
      <c r="D3" s="162"/>
      <c r="E3" s="161"/>
      <c r="F3" s="161"/>
      <c r="G3" s="139"/>
    </row>
    <row r="4" spans="1:8" ht="45" x14ac:dyDescent="0.25">
      <c r="A4" s="128" t="s">
        <v>180</v>
      </c>
      <c r="B4" s="82" t="s">
        <v>225</v>
      </c>
      <c r="C4" s="72">
        <v>8</v>
      </c>
      <c r="D4" s="71">
        <v>700</v>
      </c>
      <c r="E4" s="72" t="s">
        <v>36</v>
      </c>
      <c r="F4" s="152"/>
      <c r="G4" s="153">
        <f>FLOOR(F4*100,1)*C4*D4/100</f>
        <v>0</v>
      </c>
    </row>
    <row r="5" spans="1:8" x14ac:dyDescent="0.25">
      <c r="A5" s="130" t="s">
        <v>181</v>
      </c>
      <c r="B5" s="131" t="s">
        <v>59</v>
      </c>
      <c r="C5" s="250">
        <v>250</v>
      </c>
      <c r="D5" s="251"/>
      <c r="E5" s="132" t="s">
        <v>60</v>
      </c>
      <c r="F5" s="152"/>
      <c r="G5" s="153">
        <f t="shared" ref="G5:G10" si="0">FLOOR(F5*100,1)*C5/100</f>
        <v>0</v>
      </c>
    </row>
    <row r="6" spans="1:8" ht="30" x14ac:dyDescent="0.25">
      <c r="A6" s="130" t="s">
        <v>183</v>
      </c>
      <c r="B6" s="131" t="s">
        <v>198</v>
      </c>
      <c r="C6" s="250">
        <v>90</v>
      </c>
      <c r="D6" s="251"/>
      <c r="E6" s="132" t="s">
        <v>7</v>
      </c>
      <c r="F6" s="152"/>
      <c r="G6" s="153">
        <f t="shared" si="0"/>
        <v>0</v>
      </c>
    </row>
    <row r="7" spans="1:8" x14ac:dyDescent="0.25">
      <c r="A7" s="130" t="s">
        <v>184</v>
      </c>
      <c r="B7" s="70" t="s">
        <v>186</v>
      </c>
      <c r="C7" s="216">
        <v>8700</v>
      </c>
      <c r="D7" s="217"/>
      <c r="E7" s="83" t="s">
        <v>38</v>
      </c>
      <c r="F7" s="152"/>
      <c r="G7" s="153">
        <f t="shared" si="0"/>
        <v>0</v>
      </c>
    </row>
    <row r="8" spans="1:8" ht="30" x14ac:dyDescent="0.25">
      <c r="A8" s="130" t="s">
        <v>185</v>
      </c>
      <c r="B8" s="70" t="s">
        <v>202</v>
      </c>
      <c r="C8" s="216">
        <v>3960</v>
      </c>
      <c r="D8" s="217"/>
      <c r="E8" s="83" t="s">
        <v>38</v>
      </c>
      <c r="F8" s="152"/>
      <c r="G8" s="153">
        <f t="shared" si="0"/>
        <v>0</v>
      </c>
    </row>
    <row r="9" spans="1:8" ht="30" x14ac:dyDescent="0.25">
      <c r="A9" s="130" t="s">
        <v>197</v>
      </c>
      <c r="B9" s="197" t="s">
        <v>187</v>
      </c>
      <c r="C9" s="246">
        <v>760</v>
      </c>
      <c r="D9" s="247"/>
      <c r="E9" s="132" t="s">
        <v>38</v>
      </c>
      <c r="F9" s="194"/>
      <c r="G9" s="195">
        <f t="shared" si="0"/>
        <v>0</v>
      </c>
    </row>
    <row r="10" spans="1:8" x14ac:dyDescent="0.25">
      <c r="A10" s="130" t="s">
        <v>233</v>
      </c>
      <c r="B10" s="70" t="s">
        <v>234</v>
      </c>
      <c r="C10" s="216">
        <v>4</v>
      </c>
      <c r="D10" s="217"/>
      <c r="E10" s="83" t="s">
        <v>2</v>
      </c>
      <c r="F10" s="152"/>
      <c r="G10" s="195">
        <f t="shared" si="0"/>
        <v>0</v>
      </c>
    </row>
    <row r="11" spans="1:8" ht="30" customHeight="1" thickBot="1" x14ac:dyDescent="0.3">
      <c r="A11" s="198"/>
      <c r="B11" s="199" t="s">
        <v>182</v>
      </c>
      <c r="C11" s="200"/>
      <c r="D11" s="201"/>
      <c r="E11" s="201"/>
      <c r="F11" s="201"/>
      <c r="G11" s="202">
        <f>SUM(G4:G10)</f>
        <v>0</v>
      </c>
      <c r="H11" s="89"/>
    </row>
    <row r="12" spans="1:8" x14ac:dyDescent="0.25">
      <c r="A12" s="127"/>
    </row>
    <row r="64" spans="5:5" x14ac:dyDescent="0.25">
      <c r="E64" s="180"/>
    </row>
    <row r="65" spans="5:5" x14ac:dyDescent="0.25">
      <c r="E65" s="89"/>
    </row>
    <row r="66" spans="5:5" x14ac:dyDescent="0.25">
      <c r="E66" s="137"/>
    </row>
  </sheetData>
  <sheetProtection algorithmName="SHA-512" hashValue="qKZ3aJfWRgmbOetVSjoe71hVPJ+ckl4H/P1vBJkG/wXCtOLAI2+PxLvYG5vEeksdb/IQElgqQjiC8FLzDtgw+A==" saltValue="wV8DVhkF0YZQwoRYjYDGBw==" spinCount="100000" sheet="1" objects="1" scenarios="1" selectLockedCells="1"/>
  <mergeCells count="10">
    <mergeCell ref="C10:D10"/>
    <mergeCell ref="G1:G2"/>
    <mergeCell ref="C9:D9"/>
    <mergeCell ref="C1:D1"/>
    <mergeCell ref="E1:E2"/>
    <mergeCell ref="F1:F2"/>
    <mergeCell ref="C8:D8"/>
    <mergeCell ref="C7:D7"/>
    <mergeCell ref="C5:D5"/>
    <mergeCell ref="C6:D6"/>
  </mergeCells>
  <phoneticPr fontId="15" type="noConversion"/>
  <conditionalFormatting sqref="F5:F10">
    <cfRule type="expression" dxfId="44" priority="5">
      <formula>NOT(ISNUMBER($F5))</formula>
    </cfRule>
    <cfRule type="expression" dxfId="43" priority="6">
      <formula>ISBLANK($F5)</formula>
    </cfRule>
    <cfRule type="expression" dxfId="42" priority="7">
      <formula>OR($F5&lt;0,NOT(ISNUMBER($F5)),NOT(MOD($F5,FLOOR($F5*100,1)/100)=0))</formula>
    </cfRule>
    <cfRule type="expression" dxfId="41" priority="8">
      <formula>$F5=0</formula>
    </cfRule>
  </conditionalFormatting>
  <conditionalFormatting sqref="F4">
    <cfRule type="expression" dxfId="40" priority="1">
      <formula>NOT(ISNUMBER($F4))</formula>
    </cfRule>
    <cfRule type="expression" dxfId="39" priority="2">
      <formula>ISBLANK($F4)</formula>
    </cfRule>
    <cfRule type="expression" dxfId="38" priority="3">
      <formula>OR($F4&lt;0,NOT(ISNUMBER($F4)),NOT(MOD($F4,FLOOR($F4*100,1)/100)=0))</formula>
    </cfRule>
    <cfRule type="expression" dxfId="37" priority="4">
      <formula>$F4=0</formula>
    </cfRule>
  </conditionalFormatting>
  <pageMargins left="0.70866141732283472" right="0.70866141732283472" top="0.94362745098039214" bottom="0.74803149606299213" header="0.31496062992125984" footer="0.31496062992125984"/>
  <pageSetup paperSize="8" fitToHeight="0" orientation="portrait" r:id="rId1"/>
  <headerFooter>
    <oddHeader>&amp;LRazpis za TEHNIČNO OPAZOVANJE&amp;R&amp;G</oddHeader>
    <oddFooter>&amp;C&amp;A&amp;R&amp;P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G111"/>
  <sheetViews>
    <sheetView tabSelected="1" view="pageLayout" zoomScale="85" zoomScaleNormal="85" zoomScalePageLayoutView="85" workbookViewId="0">
      <selection activeCell="F9" sqref="F9"/>
    </sheetView>
  </sheetViews>
  <sheetFormatPr defaultRowHeight="15" x14ac:dyDescent="0.25"/>
  <cols>
    <col min="1" max="1" width="10.85546875" customWidth="1"/>
    <col min="2" max="2" width="57.140625" customWidth="1"/>
    <col min="3" max="3" width="8.5703125" style="31" customWidth="1"/>
    <col min="4" max="4" width="8.5703125" customWidth="1"/>
    <col min="5" max="5" width="10.85546875" customWidth="1"/>
    <col min="6" max="6" width="13.7109375" customWidth="1"/>
    <col min="7" max="7" width="17.85546875" customWidth="1"/>
  </cols>
  <sheetData>
    <row r="1" spans="1:7" ht="16.5" customHeight="1" x14ac:dyDescent="0.25">
      <c r="A1" s="47" t="s">
        <v>0</v>
      </c>
      <c r="B1" s="35" t="s">
        <v>30</v>
      </c>
      <c r="C1" s="226" t="s">
        <v>31</v>
      </c>
      <c r="D1" s="227"/>
      <c r="E1" s="35" t="s">
        <v>32</v>
      </c>
      <c r="F1" s="35" t="s">
        <v>53</v>
      </c>
      <c r="G1" s="35" t="s">
        <v>33</v>
      </c>
    </row>
    <row r="2" spans="1:7" ht="30" customHeight="1" x14ac:dyDescent="0.25">
      <c r="A2" s="46" t="s">
        <v>19</v>
      </c>
      <c r="B2" s="48" t="s">
        <v>236</v>
      </c>
      <c r="C2" s="50"/>
      <c r="D2" s="50"/>
      <c r="E2" s="50"/>
      <c r="F2" s="50"/>
      <c r="G2" s="49"/>
    </row>
    <row r="3" spans="1:7" s="89" customFormat="1" ht="30" customHeight="1" x14ac:dyDescent="0.25">
      <c r="A3" s="47" t="s">
        <v>20</v>
      </c>
      <c r="B3" s="48" t="s">
        <v>62</v>
      </c>
      <c r="C3" s="50"/>
      <c r="D3" s="50"/>
      <c r="E3" s="50"/>
      <c r="F3" s="50"/>
      <c r="G3" s="49"/>
    </row>
    <row r="4" spans="1:7" ht="24" customHeight="1" x14ac:dyDescent="0.25">
      <c r="A4" s="101" t="s">
        <v>63</v>
      </c>
      <c r="B4" s="60" t="s">
        <v>94</v>
      </c>
      <c r="C4" s="66"/>
      <c r="D4" s="67"/>
      <c r="E4" s="67"/>
      <c r="F4" s="67"/>
      <c r="G4" s="67"/>
    </row>
    <row r="5" spans="1:7" ht="60" x14ac:dyDescent="0.25">
      <c r="A5" s="10" t="s">
        <v>67</v>
      </c>
      <c r="B5" s="11" t="s">
        <v>203</v>
      </c>
      <c r="C5" s="232">
        <v>950</v>
      </c>
      <c r="D5" s="233"/>
      <c r="E5" s="9" t="s">
        <v>7</v>
      </c>
      <c r="F5" s="152"/>
      <c r="G5" s="153">
        <f>FLOOR(F5*100,1)*C5/100</f>
        <v>0</v>
      </c>
    </row>
    <row r="6" spans="1:7" s="31" customFormat="1" ht="24" customHeight="1" x14ac:dyDescent="0.25">
      <c r="A6" s="101" t="s">
        <v>64</v>
      </c>
      <c r="B6" s="60" t="s">
        <v>95</v>
      </c>
      <c r="C6" s="66"/>
      <c r="D6" s="67"/>
      <c r="E6" s="64"/>
      <c r="F6" s="65"/>
      <c r="G6" s="65"/>
    </row>
    <row r="7" spans="1:7" s="31" customFormat="1" ht="30" x14ac:dyDescent="0.25">
      <c r="A7" s="10" t="s">
        <v>68</v>
      </c>
      <c r="B7" s="11" t="s">
        <v>96</v>
      </c>
      <c r="C7" s="232">
        <v>2</v>
      </c>
      <c r="D7" s="233"/>
      <c r="E7" s="9" t="s">
        <v>5</v>
      </c>
      <c r="F7" s="152"/>
      <c r="G7" s="153">
        <f>FLOOR(F7*100,1)*C7/100</f>
        <v>0</v>
      </c>
    </row>
    <row r="8" spans="1:7" s="31" customFormat="1" ht="24" customHeight="1" x14ac:dyDescent="0.25">
      <c r="A8" s="101" t="s">
        <v>65</v>
      </c>
      <c r="B8" s="60" t="s">
        <v>54</v>
      </c>
      <c r="C8" s="61"/>
      <c r="D8" s="61"/>
      <c r="E8" s="62"/>
      <c r="F8" s="189"/>
      <c r="G8" s="63"/>
    </row>
    <row r="9" spans="1:7" s="31" customFormat="1" ht="45" x14ac:dyDescent="0.25">
      <c r="A9" s="10" t="s">
        <v>66</v>
      </c>
      <c r="B9" s="58" t="s">
        <v>97</v>
      </c>
      <c r="C9" s="255">
        <v>2</v>
      </c>
      <c r="D9" s="255"/>
      <c r="E9" s="68" t="s">
        <v>5</v>
      </c>
      <c r="F9" s="152"/>
      <c r="G9" s="153">
        <f>FLOOR(F9*100,1)*C9/100</f>
        <v>0</v>
      </c>
    </row>
    <row r="10" spans="1:7" ht="30" customHeight="1" x14ac:dyDescent="0.25">
      <c r="A10" s="47" t="s">
        <v>22</v>
      </c>
      <c r="B10" s="51" t="s">
        <v>61</v>
      </c>
      <c r="C10" s="53"/>
      <c r="D10" s="53"/>
      <c r="E10" s="53"/>
      <c r="F10" s="53"/>
      <c r="G10" s="52"/>
    </row>
    <row r="11" spans="1:7" s="31" customFormat="1" ht="24" customHeight="1" x14ac:dyDescent="0.25">
      <c r="A11" s="101"/>
      <c r="B11" s="155"/>
      <c r="C11" s="155" t="s">
        <v>34</v>
      </c>
      <c r="D11" s="155" t="s">
        <v>205</v>
      </c>
      <c r="E11" s="155"/>
      <c r="F11" s="155"/>
      <c r="G11" s="155"/>
    </row>
    <row r="12" spans="1:7" ht="60" x14ac:dyDescent="0.25">
      <c r="A12" s="10" t="s">
        <v>81</v>
      </c>
      <c r="B12" s="57" t="s">
        <v>204</v>
      </c>
      <c r="C12" s="106">
        <v>2</v>
      </c>
      <c r="D12" s="107">
        <v>870</v>
      </c>
      <c r="E12" s="138" t="s">
        <v>250</v>
      </c>
      <c r="F12" s="152"/>
      <c r="G12" s="153">
        <f>FLOOR(F12*100,1)*C12*D12/100</f>
        <v>0</v>
      </c>
    </row>
    <row r="13" spans="1:7" x14ac:dyDescent="0.25">
      <c r="A13" s="144" t="s">
        <v>82</v>
      </c>
      <c r="B13" s="145" t="s">
        <v>251</v>
      </c>
      <c r="C13" s="254">
        <v>1</v>
      </c>
      <c r="D13" s="254"/>
      <c r="E13" s="146" t="s">
        <v>8</v>
      </c>
      <c r="F13" s="152"/>
      <c r="G13" s="153">
        <f>FLOOR(F13*100,1)*C13/100</f>
        <v>0</v>
      </c>
    </row>
    <row r="14" spans="1:7" s="89" customFormat="1" ht="30.75" thickBot="1" x14ac:dyDescent="0.3">
      <c r="A14" s="143" t="s">
        <v>199</v>
      </c>
      <c r="B14" s="141" t="s">
        <v>252</v>
      </c>
      <c r="C14" s="252">
        <v>1</v>
      </c>
      <c r="D14" s="253"/>
      <c r="E14" s="142" t="s">
        <v>8</v>
      </c>
      <c r="F14" s="152"/>
      <c r="G14" s="153">
        <f>FLOOR(F14*100,1)*C14/100</f>
        <v>0</v>
      </c>
    </row>
    <row r="15" spans="1:7" ht="30" customHeight="1" thickBot="1" x14ac:dyDescent="0.3">
      <c r="A15" s="33"/>
      <c r="B15" s="147" t="s">
        <v>69</v>
      </c>
      <c r="C15" s="148"/>
      <c r="D15" s="149"/>
      <c r="E15" s="150"/>
      <c r="F15" s="151"/>
      <c r="G15" s="154">
        <f>SUM(G5:G14)</f>
        <v>0</v>
      </c>
    </row>
    <row r="16" spans="1:7" x14ac:dyDescent="0.25">
      <c r="A16" s="8"/>
      <c r="B16" s="8"/>
      <c r="C16" s="8"/>
      <c r="D16" s="8"/>
      <c r="E16" s="8"/>
      <c r="F16" s="8"/>
      <c r="G16" s="8"/>
    </row>
    <row r="17" spans="1:7" x14ac:dyDescent="0.25">
      <c r="A17" s="8"/>
      <c r="B17" s="8"/>
      <c r="C17" s="8"/>
      <c r="D17" s="8"/>
      <c r="E17" s="8"/>
      <c r="F17" s="8"/>
      <c r="G17" s="8"/>
    </row>
    <row r="18" spans="1:7" x14ac:dyDescent="0.25">
      <c r="A18" s="8"/>
      <c r="B18" s="8"/>
      <c r="C18" s="8"/>
      <c r="D18" s="8"/>
      <c r="E18" s="8"/>
      <c r="F18" s="8"/>
      <c r="G18" s="8"/>
    </row>
    <row r="19" spans="1:7" x14ac:dyDescent="0.25">
      <c r="A19" s="8"/>
      <c r="B19" s="8"/>
      <c r="C19" s="8"/>
      <c r="D19" s="8"/>
      <c r="E19" s="8"/>
      <c r="F19" s="8"/>
      <c r="G19" s="23"/>
    </row>
    <row r="20" spans="1:7" x14ac:dyDescent="0.25">
      <c r="A20" s="8"/>
      <c r="B20" s="8"/>
      <c r="C20" s="8"/>
      <c r="D20" s="8"/>
      <c r="E20" s="8"/>
      <c r="F20" s="8"/>
    </row>
    <row r="21" spans="1:7" x14ac:dyDescent="0.25">
      <c r="A21" s="8"/>
      <c r="B21" s="8"/>
      <c r="C21" s="8"/>
      <c r="D21" s="8"/>
      <c r="E21" s="8"/>
      <c r="F21" s="8"/>
      <c r="G21" s="23"/>
    </row>
    <row r="22" spans="1:7" x14ac:dyDescent="0.25">
      <c r="A22" s="8"/>
      <c r="B22" s="8"/>
      <c r="C22" s="8"/>
      <c r="D22" s="8"/>
      <c r="E22" s="8"/>
      <c r="F22" s="8"/>
      <c r="G22" s="8"/>
    </row>
    <row r="23" spans="1:7" x14ac:dyDescent="0.25">
      <c r="A23" s="8"/>
      <c r="B23" s="8"/>
      <c r="C23" s="8"/>
      <c r="D23" s="8"/>
      <c r="E23" s="8"/>
      <c r="F23" s="8"/>
      <c r="G23" s="8"/>
    </row>
    <row r="24" spans="1:7" x14ac:dyDescent="0.25">
      <c r="A24" s="8"/>
      <c r="B24" s="8"/>
      <c r="C24" s="8"/>
      <c r="D24" s="8"/>
      <c r="E24" s="8"/>
      <c r="F24" s="8"/>
      <c r="G24" s="8"/>
    </row>
    <row r="25" spans="1:7" x14ac:dyDescent="0.25">
      <c r="A25" s="8"/>
      <c r="B25" s="8"/>
      <c r="C25" s="8"/>
      <c r="D25" s="8"/>
      <c r="E25" s="8"/>
      <c r="F25" s="8"/>
      <c r="G25" s="8"/>
    </row>
    <row r="26" spans="1:7" x14ac:dyDescent="0.25">
      <c r="A26" s="8"/>
      <c r="B26" s="8"/>
      <c r="C26" s="8"/>
      <c r="D26" s="8"/>
      <c r="E26" s="8"/>
      <c r="F26" s="8"/>
      <c r="G26" s="8"/>
    </row>
    <row r="27" spans="1:7" x14ac:dyDescent="0.25">
      <c r="A27" s="8"/>
      <c r="B27" s="8"/>
      <c r="C27" s="8"/>
      <c r="D27" s="8"/>
      <c r="E27" s="8"/>
      <c r="F27" s="8"/>
      <c r="G27" s="8"/>
    </row>
    <row r="28" spans="1:7" x14ac:dyDescent="0.25">
      <c r="A28" s="8"/>
      <c r="B28" s="8"/>
      <c r="C28" s="8"/>
      <c r="D28" s="8"/>
      <c r="E28" s="8"/>
      <c r="F28" s="8"/>
      <c r="G28" s="8"/>
    </row>
    <row r="29" spans="1:7" x14ac:dyDescent="0.25">
      <c r="A29" s="8"/>
      <c r="B29" s="8"/>
      <c r="C29" s="8"/>
      <c r="D29" s="8"/>
      <c r="E29" s="8"/>
      <c r="F29" s="8"/>
      <c r="G29" s="8"/>
    </row>
    <row r="30" spans="1:7" x14ac:dyDescent="0.25">
      <c r="A30" s="8"/>
      <c r="B30" s="8"/>
      <c r="C30" s="8"/>
      <c r="D30" s="8"/>
      <c r="E30" s="8"/>
      <c r="F30" s="8"/>
      <c r="G30" s="8"/>
    </row>
    <row r="31" spans="1:7" x14ac:dyDescent="0.25">
      <c r="A31" s="8"/>
      <c r="B31" s="8"/>
      <c r="C31" s="8"/>
      <c r="D31" s="8"/>
      <c r="E31" s="8"/>
      <c r="F31" s="8"/>
      <c r="G31" s="8"/>
    </row>
    <row r="32" spans="1:7" x14ac:dyDescent="0.25">
      <c r="A32" s="8"/>
      <c r="B32" s="8"/>
      <c r="C32" s="8"/>
      <c r="D32" s="8"/>
      <c r="E32" s="8"/>
      <c r="F32" s="8"/>
      <c r="G32" s="8"/>
    </row>
    <row r="33" spans="1:7" x14ac:dyDescent="0.25">
      <c r="A33" s="8"/>
      <c r="B33" s="8"/>
      <c r="C33" s="8"/>
      <c r="D33" s="8"/>
      <c r="E33" s="8"/>
      <c r="F33" s="8"/>
      <c r="G33" s="8"/>
    </row>
    <row r="34" spans="1:7" x14ac:dyDescent="0.25">
      <c r="A34" s="8"/>
      <c r="B34" s="8"/>
      <c r="C34" s="8"/>
      <c r="D34" s="8"/>
      <c r="E34" s="8"/>
      <c r="F34" s="8"/>
      <c r="G34" s="8"/>
    </row>
    <row r="35" spans="1:7" x14ac:dyDescent="0.25">
      <c r="A35" s="8"/>
      <c r="B35" s="8"/>
      <c r="C35" s="8"/>
      <c r="D35" s="8"/>
      <c r="E35" s="8"/>
      <c r="F35" s="8"/>
      <c r="G35" s="8"/>
    </row>
    <row r="36" spans="1:7" x14ac:dyDescent="0.25">
      <c r="A36" s="8"/>
      <c r="B36" s="8"/>
      <c r="C36" s="8"/>
      <c r="D36" s="8"/>
      <c r="E36" s="8"/>
      <c r="F36" s="8"/>
      <c r="G36" s="8"/>
    </row>
    <row r="37" spans="1:7" x14ac:dyDescent="0.25">
      <c r="A37" s="8"/>
      <c r="B37" s="8"/>
      <c r="C37" s="8"/>
      <c r="D37" s="8"/>
      <c r="E37" s="8"/>
      <c r="F37" s="8"/>
      <c r="G37" s="8"/>
    </row>
    <row r="38" spans="1:7" x14ac:dyDescent="0.25">
      <c r="A38" s="8"/>
      <c r="B38" s="8"/>
      <c r="C38" s="8"/>
      <c r="D38" s="8"/>
      <c r="E38" s="8"/>
      <c r="F38" s="8"/>
      <c r="G38" s="8"/>
    </row>
    <row r="39" spans="1:7" x14ac:dyDescent="0.25">
      <c r="A39" s="8"/>
      <c r="B39" s="8"/>
      <c r="C39" s="8"/>
      <c r="D39" s="8"/>
      <c r="E39" s="8"/>
      <c r="F39" s="8"/>
      <c r="G39" s="8"/>
    </row>
    <row r="40" spans="1:7" x14ac:dyDescent="0.25">
      <c r="A40" s="8"/>
      <c r="B40" s="8"/>
      <c r="C40" s="8"/>
      <c r="D40" s="8"/>
      <c r="E40" s="8"/>
      <c r="F40" s="8"/>
      <c r="G40" s="8"/>
    </row>
    <row r="41" spans="1:7" x14ac:dyDescent="0.25">
      <c r="A41" s="8"/>
      <c r="B41" s="8"/>
      <c r="C41" s="8"/>
      <c r="D41" s="8"/>
      <c r="E41" s="8"/>
      <c r="F41" s="8"/>
      <c r="G41" s="8"/>
    </row>
    <row r="42" spans="1:7" x14ac:dyDescent="0.25">
      <c r="A42" s="8"/>
      <c r="B42" s="8"/>
      <c r="C42" s="8"/>
      <c r="D42" s="8"/>
      <c r="E42" s="8"/>
      <c r="F42" s="8"/>
      <c r="G42" s="8"/>
    </row>
    <row r="43" spans="1:7" x14ac:dyDescent="0.25">
      <c r="A43" s="8"/>
      <c r="B43" s="8"/>
      <c r="C43" s="8"/>
      <c r="D43" s="8"/>
      <c r="E43" s="8"/>
      <c r="F43" s="8"/>
      <c r="G43" s="8"/>
    </row>
    <row r="44" spans="1:7" x14ac:dyDescent="0.25">
      <c r="A44" s="8"/>
      <c r="B44" s="8"/>
      <c r="C44" s="8"/>
      <c r="D44" s="8"/>
      <c r="E44" s="8"/>
      <c r="F44" s="8"/>
      <c r="G44" s="8"/>
    </row>
    <row r="45" spans="1:7" x14ac:dyDescent="0.25">
      <c r="A45" s="8"/>
      <c r="B45" s="8"/>
      <c r="C45" s="8"/>
      <c r="D45" s="8"/>
      <c r="E45" s="8"/>
      <c r="F45" s="8"/>
      <c r="G45" s="8"/>
    </row>
    <row r="46" spans="1:7" x14ac:dyDescent="0.25">
      <c r="A46" s="8"/>
      <c r="B46" s="8"/>
      <c r="C46" s="8"/>
      <c r="D46" s="8"/>
      <c r="E46" s="8"/>
      <c r="F46" s="8"/>
      <c r="G46" s="8"/>
    </row>
    <row r="47" spans="1:7" x14ac:dyDescent="0.25">
      <c r="A47" s="8"/>
      <c r="B47" s="8"/>
      <c r="C47" s="8"/>
      <c r="D47" s="8"/>
      <c r="E47" s="8"/>
      <c r="F47" s="8"/>
      <c r="G47" s="8"/>
    </row>
    <row r="48" spans="1:7" x14ac:dyDescent="0.25">
      <c r="A48" s="8"/>
      <c r="B48" s="8"/>
      <c r="C48" s="8"/>
      <c r="D48" s="8"/>
      <c r="E48" s="8"/>
      <c r="F48" s="8"/>
      <c r="G48" s="8"/>
    </row>
    <row r="49" spans="1:7" x14ac:dyDescent="0.25">
      <c r="A49" s="8"/>
      <c r="B49" s="8"/>
      <c r="C49" s="8"/>
      <c r="D49" s="8"/>
      <c r="E49" s="8"/>
      <c r="F49" s="8"/>
      <c r="G49" s="8"/>
    </row>
    <row r="50" spans="1:7" x14ac:dyDescent="0.25">
      <c r="A50" s="8"/>
      <c r="B50" s="8"/>
      <c r="C50" s="8"/>
      <c r="D50" s="8"/>
      <c r="E50" s="8"/>
      <c r="F50" s="8"/>
      <c r="G50" s="8"/>
    </row>
    <row r="51" spans="1:7" x14ac:dyDescent="0.25">
      <c r="A51" s="8"/>
      <c r="B51" s="8"/>
      <c r="C51" s="8"/>
      <c r="D51" s="8"/>
      <c r="E51" s="8"/>
      <c r="F51" s="8"/>
      <c r="G51" s="8"/>
    </row>
    <row r="52" spans="1:7" x14ac:dyDescent="0.25">
      <c r="A52" s="8"/>
      <c r="B52" s="8"/>
      <c r="C52" s="8"/>
      <c r="D52" s="8"/>
      <c r="E52" s="8"/>
      <c r="F52" s="8"/>
      <c r="G52" s="8"/>
    </row>
    <row r="53" spans="1:7" x14ac:dyDescent="0.25">
      <c r="A53" s="8"/>
      <c r="B53" s="8"/>
      <c r="C53" s="8"/>
      <c r="D53" s="8"/>
      <c r="E53" s="8"/>
      <c r="F53" s="8"/>
      <c r="G53" s="8"/>
    </row>
    <row r="54" spans="1:7" x14ac:dyDescent="0.25">
      <c r="A54" s="8"/>
      <c r="B54" s="8"/>
      <c r="C54" s="8"/>
      <c r="D54" s="8"/>
      <c r="F54" s="8"/>
      <c r="G54" s="8"/>
    </row>
    <row r="55" spans="1:7" x14ac:dyDescent="0.25">
      <c r="A55" s="8"/>
      <c r="B55" s="8"/>
      <c r="C55" s="8"/>
      <c r="D55" s="8"/>
      <c r="E55" s="188"/>
      <c r="F55" s="8"/>
      <c r="G55" s="8"/>
    </row>
    <row r="56" spans="1:7" x14ac:dyDescent="0.25">
      <c r="A56" s="8"/>
      <c r="B56" s="8"/>
      <c r="C56" s="8"/>
      <c r="D56" s="8"/>
      <c r="E56" s="137"/>
      <c r="F56" s="8"/>
      <c r="G56" s="8"/>
    </row>
    <row r="57" spans="1:7" x14ac:dyDescent="0.25">
      <c r="A57" s="8"/>
      <c r="B57" s="8"/>
      <c r="C57" s="8"/>
      <c r="D57" s="8"/>
      <c r="E57" s="137"/>
      <c r="F57" s="8"/>
      <c r="G57" s="8"/>
    </row>
    <row r="58" spans="1:7" x14ac:dyDescent="0.25">
      <c r="A58" s="8"/>
      <c r="B58" s="8"/>
      <c r="C58" s="8"/>
      <c r="D58" s="8"/>
      <c r="E58" s="8"/>
      <c r="F58" s="8"/>
      <c r="G58" s="8"/>
    </row>
    <row r="59" spans="1:7" x14ac:dyDescent="0.25">
      <c r="A59" s="8"/>
      <c r="B59" s="8"/>
      <c r="C59" s="8"/>
      <c r="D59" s="8"/>
      <c r="E59" s="8"/>
      <c r="F59" s="8"/>
      <c r="G59" s="8"/>
    </row>
    <row r="60" spans="1:7" x14ac:dyDescent="0.25">
      <c r="A60" s="8"/>
      <c r="B60" s="8"/>
      <c r="C60" s="8"/>
      <c r="D60" s="8"/>
      <c r="E60" s="8"/>
      <c r="F60" s="8"/>
      <c r="G60" s="8"/>
    </row>
    <row r="61" spans="1:7" x14ac:dyDescent="0.25">
      <c r="A61" s="8"/>
      <c r="B61" s="8"/>
      <c r="C61" s="8"/>
      <c r="D61" s="8"/>
      <c r="E61" s="8"/>
      <c r="F61" s="8"/>
      <c r="G61" s="8"/>
    </row>
    <row r="62" spans="1:7" x14ac:dyDescent="0.25">
      <c r="A62" s="8"/>
      <c r="B62" s="8"/>
      <c r="C62" s="8"/>
      <c r="D62" s="8"/>
      <c r="E62" s="8"/>
      <c r="F62" s="8"/>
      <c r="G62" s="8"/>
    </row>
    <row r="63" spans="1:7" x14ac:dyDescent="0.25">
      <c r="A63" s="8"/>
      <c r="B63" s="8"/>
      <c r="C63" s="8"/>
      <c r="D63" s="8"/>
      <c r="E63" s="8"/>
      <c r="F63" s="8"/>
      <c r="G63" s="8"/>
    </row>
    <row r="64" spans="1:7" x14ac:dyDescent="0.25">
      <c r="A64" s="8"/>
      <c r="B64" s="8"/>
      <c r="C64" s="8"/>
      <c r="D64" s="8"/>
      <c r="E64" s="8"/>
      <c r="F64" s="8"/>
      <c r="G64" s="8"/>
    </row>
    <row r="65" spans="1:7" x14ac:dyDescent="0.25">
      <c r="A65" s="8"/>
      <c r="B65" s="8"/>
      <c r="C65" s="8"/>
      <c r="D65" s="8"/>
      <c r="E65" s="8"/>
      <c r="F65" s="8"/>
      <c r="G65" s="8"/>
    </row>
    <row r="66" spans="1:7" x14ac:dyDescent="0.25">
      <c r="A66" s="8"/>
      <c r="B66" s="8"/>
      <c r="C66" s="8"/>
      <c r="D66" s="8"/>
      <c r="E66" s="8"/>
      <c r="F66" s="8"/>
      <c r="G66" s="8"/>
    </row>
    <row r="67" spans="1:7" x14ac:dyDescent="0.25">
      <c r="A67" s="8"/>
      <c r="B67" s="8"/>
      <c r="C67" s="8"/>
      <c r="D67" s="8"/>
      <c r="E67" s="8"/>
      <c r="F67" s="8"/>
      <c r="G67" s="8"/>
    </row>
    <row r="68" spans="1:7" x14ac:dyDescent="0.25">
      <c r="A68" s="8"/>
      <c r="B68" s="8"/>
      <c r="C68" s="8"/>
      <c r="D68" s="8"/>
      <c r="E68" s="8"/>
      <c r="F68" s="8"/>
      <c r="G68" s="8"/>
    </row>
    <row r="69" spans="1:7" x14ac:dyDescent="0.25">
      <c r="A69" s="8"/>
      <c r="B69" s="8"/>
      <c r="C69" s="8"/>
      <c r="D69" s="8"/>
      <c r="E69" s="8"/>
      <c r="F69" s="8"/>
      <c r="G69" s="8"/>
    </row>
    <row r="70" spans="1:7" x14ac:dyDescent="0.25">
      <c r="A70" s="8"/>
      <c r="B70" s="8"/>
      <c r="C70" s="8"/>
      <c r="D70" s="8"/>
      <c r="E70" s="8"/>
      <c r="F70" s="8"/>
      <c r="G70" s="8"/>
    </row>
    <row r="71" spans="1:7" x14ac:dyDescent="0.25">
      <c r="A71" s="8"/>
      <c r="B71" s="8"/>
      <c r="C71" s="8"/>
      <c r="D71" s="8"/>
      <c r="E71" s="8"/>
      <c r="F71" s="8"/>
      <c r="G71" s="8"/>
    </row>
    <row r="72" spans="1:7" x14ac:dyDescent="0.25">
      <c r="A72" s="8"/>
      <c r="B72" s="8"/>
      <c r="C72" s="8"/>
      <c r="D72" s="8"/>
      <c r="E72" s="8"/>
      <c r="F72" s="8"/>
      <c r="G72" s="8"/>
    </row>
    <row r="73" spans="1:7" x14ac:dyDescent="0.25">
      <c r="A73" s="8"/>
      <c r="B73" s="8"/>
      <c r="C73" s="8"/>
      <c r="D73" s="8"/>
      <c r="E73" s="8"/>
      <c r="F73" s="8"/>
      <c r="G73" s="8"/>
    </row>
    <row r="74" spans="1:7" x14ac:dyDescent="0.25">
      <c r="A74" s="8"/>
      <c r="B74" s="8"/>
      <c r="C74" s="8"/>
      <c r="D74" s="8"/>
      <c r="E74" s="8"/>
      <c r="F74" s="8"/>
      <c r="G74" s="8"/>
    </row>
    <row r="75" spans="1:7" x14ac:dyDescent="0.25">
      <c r="A75" s="8"/>
      <c r="B75" s="8"/>
      <c r="C75" s="8"/>
      <c r="D75" s="8"/>
      <c r="E75" s="8"/>
      <c r="F75" s="8"/>
      <c r="G75" s="8"/>
    </row>
    <row r="76" spans="1:7" x14ac:dyDescent="0.25">
      <c r="A76" s="8"/>
      <c r="B76" s="8"/>
      <c r="C76" s="8"/>
      <c r="D76" s="8"/>
      <c r="E76" s="8"/>
      <c r="F76" s="8"/>
      <c r="G76" s="8"/>
    </row>
    <row r="77" spans="1:7" x14ac:dyDescent="0.25">
      <c r="A77" s="8"/>
      <c r="B77" s="8"/>
      <c r="C77" s="8"/>
      <c r="D77" s="8"/>
      <c r="E77" s="8"/>
      <c r="F77" s="8"/>
      <c r="G77" s="8"/>
    </row>
    <row r="78" spans="1:7" x14ac:dyDescent="0.25">
      <c r="A78" s="8"/>
      <c r="B78" s="8"/>
      <c r="C78" s="8"/>
      <c r="D78" s="8"/>
      <c r="E78" s="8"/>
      <c r="F78" s="8"/>
      <c r="G78" s="8"/>
    </row>
    <row r="79" spans="1:7" x14ac:dyDescent="0.25">
      <c r="A79" s="8"/>
      <c r="B79" s="8"/>
      <c r="C79" s="8"/>
      <c r="D79" s="8"/>
      <c r="E79" s="8"/>
      <c r="F79" s="8"/>
      <c r="G79" s="8"/>
    </row>
    <row r="80" spans="1:7" x14ac:dyDescent="0.25">
      <c r="A80" s="8"/>
      <c r="B80" s="8"/>
      <c r="C80" s="8"/>
      <c r="D80" s="8"/>
      <c r="E80" s="8"/>
      <c r="F80" s="8"/>
      <c r="G80" s="8"/>
    </row>
    <row r="81" spans="1:7" x14ac:dyDescent="0.25">
      <c r="A81" s="8"/>
      <c r="B81" s="8"/>
      <c r="C81" s="8"/>
      <c r="D81" s="8"/>
      <c r="E81" s="8"/>
      <c r="F81" s="8"/>
      <c r="G81" s="8"/>
    </row>
    <row r="82" spans="1:7" x14ac:dyDescent="0.25">
      <c r="A82" s="8"/>
      <c r="B82" s="8"/>
      <c r="C82" s="8"/>
      <c r="D82" s="8"/>
      <c r="E82" s="8"/>
      <c r="F82" s="8"/>
      <c r="G82" s="8"/>
    </row>
    <row r="83" spans="1:7" x14ac:dyDescent="0.25">
      <c r="A83" s="8"/>
      <c r="B83" s="8"/>
      <c r="C83" s="8"/>
      <c r="D83" s="8"/>
      <c r="E83" s="8"/>
      <c r="F83" s="8"/>
      <c r="G83" s="8"/>
    </row>
    <row r="84" spans="1:7" x14ac:dyDescent="0.25">
      <c r="A84" s="8"/>
      <c r="B84" s="8"/>
      <c r="C84" s="8"/>
      <c r="D84" s="8"/>
      <c r="E84" s="8"/>
      <c r="F84" s="8"/>
      <c r="G84" s="8"/>
    </row>
    <row r="85" spans="1:7" x14ac:dyDescent="0.25">
      <c r="A85" s="8"/>
      <c r="B85" s="8"/>
      <c r="C85" s="8"/>
      <c r="D85" s="8"/>
      <c r="E85" s="8"/>
      <c r="F85" s="8"/>
      <c r="G85" s="8"/>
    </row>
    <row r="86" spans="1:7" x14ac:dyDescent="0.25">
      <c r="A86" s="8"/>
      <c r="B86" s="8"/>
      <c r="C86" s="8"/>
      <c r="D86" s="8"/>
      <c r="E86" s="8"/>
      <c r="F86" s="8"/>
      <c r="G86" s="8"/>
    </row>
    <row r="87" spans="1:7" x14ac:dyDescent="0.25">
      <c r="A87" s="8"/>
      <c r="B87" s="8"/>
      <c r="C87" s="8"/>
      <c r="D87" s="8"/>
      <c r="E87" s="8"/>
      <c r="F87" s="8"/>
      <c r="G87" s="8"/>
    </row>
    <row r="88" spans="1:7" x14ac:dyDescent="0.25">
      <c r="A88" s="8"/>
      <c r="B88" s="8"/>
      <c r="C88" s="8"/>
      <c r="D88" s="8"/>
      <c r="E88" s="8"/>
      <c r="F88" s="8"/>
      <c r="G88" s="8"/>
    </row>
    <row r="89" spans="1:7" x14ac:dyDescent="0.25">
      <c r="A89" s="8"/>
      <c r="B89" s="8"/>
      <c r="C89" s="8"/>
      <c r="D89" s="8"/>
      <c r="E89" s="8"/>
      <c r="F89" s="8"/>
      <c r="G89" s="8"/>
    </row>
    <row r="90" spans="1:7" x14ac:dyDescent="0.25">
      <c r="A90" s="8"/>
      <c r="B90" s="8"/>
      <c r="C90" s="8"/>
      <c r="D90" s="8"/>
      <c r="E90" s="8"/>
      <c r="F90" s="8"/>
      <c r="G90" s="8"/>
    </row>
    <row r="91" spans="1:7" x14ac:dyDescent="0.25">
      <c r="A91" s="8"/>
      <c r="B91" s="8"/>
      <c r="C91" s="8"/>
      <c r="D91" s="8"/>
      <c r="E91" s="8"/>
      <c r="F91" s="8"/>
      <c r="G91" s="8"/>
    </row>
    <row r="92" spans="1:7" x14ac:dyDescent="0.25">
      <c r="A92" s="8"/>
      <c r="B92" s="8"/>
      <c r="C92" s="8"/>
      <c r="D92" s="8"/>
      <c r="E92" s="8"/>
      <c r="F92" s="8"/>
      <c r="G92" s="8"/>
    </row>
    <row r="93" spans="1:7" x14ac:dyDescent="0.25">
      <c r="A93" s="8"/>
      <c r="B93" s="8"/>
      <c r="C93" s="8"/>
      <c r="D93" s="8"/>
      <c r="E93" s="8"/>
      <c r="F93" s="8"/>
      <c r="G93" s="8"/>
    </row>
    <row r="94" spans="1:7" x14ac:dyDescent="0.25">
      <c r="A94" s="8"/>
      <c r="B94" s="8"/>
      <c r="C94" s="8"/>
      <c r="D94" s="8"/>
      <c r="E94" s="8"/>
      <c r="F94" s="8"/>
      <c r="G94" s="8"/>
    </row>
    <row r="95" spans="1:7" x14ac:dyDescent="0.25">
      <c r="A95" s="8"/>
      <c r="B95" s="8"/>
      <c r="C95" s="8"/>
      <c r="D95" s="8"/>
      <c r="E95" s="8"/>
      <c r="F95" s="8"/>
      <c r="G95" s="8"/>
    </row>
    <row r="96" spans="1:7" x14ac:dyDescent="0.25">
      <c r="A96" s="8"/>
      <c r="B96" s="8"/>
      <c r="C96" s="8"/>
      <c r="D96" s="8"/>
      <c r="E96" s="8"/>
      <c r="F96" s="8"/>
      <c r="G96" s="8"/>
    </row>
    <row r="97" spans="1:7" x14ac:dyDescent="0.25">
      <c r="A97" s="8"/>
      <c r="B97" s="8"/>
      <c r="C97" s="8"/>
      <c r="D97" s="8"/>
      <c r="E97" s="8"/>
      <c r="F97" s="8"/>
      <c r="G97" s="8"/>
    </row>
    <row r="98" spans="1:7" x14ac:dyDescent="0.25">
      <c r="A98" s="8"/>
      <c r="B98" s="8"/>
      <c r="C98" s="8"/>
      <c r="D98" s="8"/>
      <c r="E98" s="8"/>
      <c r="F98" s="8"/>
      <c r="G98" s="8"/>
    </row>
    <row r="99" spans="1:7" x14ac:dyDescent="0.25">
      <c r="A99" s="12"/>
      <c r="B99" s="13"/>
      <c r="C99" s="13"/>
      <c r="D99" s="14"/>
      <c r="E99" s="15"/>
      <c r="F99" s="16"/>
      <c r="G99" s="16"/>
    </row>
    <row r="100" spans="1:7" x14ac:dyDescent="0.25">
      <c r="A100" s="12"/>
      <c r="B100" s="13"/>
      <c r="C100" s="13"/>
      <c r="D100" s="14"/>
      <c r="E100" s="15"/>
      <c r="F100" s="16"/>
      <c r="G100" s="16"/>
    </row>
    <row r="101" spans="1:7" x14ac:dyDescent="0.25">
      <c r="A101" s="12"/>
      <c r="B101" s="13"/>
      <c r="C101" s="13"/>
      <c r="D101" s="14"/>
      <c r="E101" s="15"/>
      <c r="F101" s="16"/>
      <c r="G101" s="16"/>
    </row>
    <row r="102" spans="1:7" x14ac:dyDescent="0.25">
      <c r="A102" s="12"/>
      <c r="B102" s="13"/>
      <c r="C102" s="13"/>
      <c r="D102" s="14"/>
      <c r="E102" s="15"/>
      <c r="F102" s="16"/>
      <c r="G102" s="16"/>
    </row>
    <row r="103" spans="1:7" x14ac:dyDescent="0.25">
      <c r="A103" s="12"/>
      <c r="B103" s="13"/>
      <c r="C103" s="13"/>
      <c r="D103" s="14"/>
      <c r="E103" s="15"/>
      <c r="F103" s="16"/>
      <c r="G103" s="16"/>
    </row>
    <row r="104" spans="1:7" x14ac:dyDescent="0.25">
      <c r="A104" s="12"/>
      <c r="B104" s="13"/>
      <c r="C104" s="13"/>
      <c r="D104" s="14"/>
      <c r="E104" s="15"/>
      <c r="F104" s="16"/>
      <c r="G104" s="16"/>
    </row>
    <row r="105" spans="1:7" x14ac:dyDescent="0.25">
      <c r="A105" s="12"/>
      <c r="B105" s="13"/>
      <c r="C105" s="13"/>
      <c r="D105" s="14"/>
      <c r="E105" s="15"/>
      <c r="F105" s="16"/>
      <c r="G105" s="16"/>
    </row>
    <row r="106" spans="1:7" x14ac:dyDescent="0.25">
      <c r="A106" s="12"/>
      <c r="B106" s="13"/>
      <c r="C106" s="13"/>
      <c r="D106" s="14"/>
      <c r="E106" s="15"/>
      <c r="F106" s="16"/>
      <c r="G106" s="16"/>
    </row>
    <row r="107" spans="1:7" x14ac:dyDescent="0.25">
      <c r="A107" s="12"/>
      <c r="B107" s="13"/>
      <c r="C107" s="13"/>
      <c r="D107" s="14"/>
      <c r="E107" s="15"/>
      <c r="F107" s="16"/>
      <c r="G107" s="16"/>
    </row>
    <row r="108" spans="1:7" x14ac:dyDescent="0.25">
      <c r="A108" s="12"/>
      <c r="B108" s="13"/>
      <c r="C108" s="13"/>
      <c r="D108" s="14"/>
      <c r="E108" s="15"/>
      <c r="F108" s="16"/>
      <c r="G108" s="16"/>
    </row>
    <row r="109" spans="1:7" x14ac:dyDescent="0.25">
      <c r="A109" s="12"/>
      <c r="B109" s="13"/>
      <c r="C109" s="13"/>
      <c r="D109" s="14"/>
      <c r="E109" s="15"/>
      <c r="F109" s="16"/>
      <c r="G109" s="16"/>
    </row>
    <row r="110" spans="1:7" x14ac:dyDescent="0.25">
      <c r="A110" s="12"/>
      <c r="B110" s="13"/>
      <c r="C110" s="13"/>
      <c r="D110" s="14"/>
      <c r="E110" s="15"/>
      <c r="F110" s="16"/>
      <c r="G110" s="16"/>
    </row>
    <row r="111" spans="1:7" x14ac:dyDescent="0.25">
      <c r="A111" s="12"/>
      <c r="B111" s="13"/>
      <c r="C111" s="13"/>
      <c r="D111" s="14"/>
      <c r="E111" s="15"/>
      <c r="F111" s="16"/>
      <c r="G111" s="16"/>
    </row>
  </sheetData>
  <sheetProtection algorithmName="SHA-512" hashValue="Kh+t2CMJHHtQtC1N7mMBN8Ov8iVc7ssfJQJ5utg9BkQGtIhKslX0jum51hXlwZzqY3vZhSFqDwxtsBEDQUw+NQ==" saltValue="aMigmc2sDw+KRb4Gcbx0ow==" spinCount="100000" sheet="1" objects="1" scenarios="1" selectLockedCells="1"/>
  <mergeCells count="6">
    <mergeCell ref="C14:D14"/>
    <mergeCell ref="C13:D13"/>
    <mergeCell ref="C7:D7"/>
    <mergeCell ref="C9:D9"/>
    <mergeCell ref="C1:D1"/>
    <mergeCell ref="C5:D5"/>
  </mergeCells>
  <phoneticPr fontId="15" type="noConversion"/>
  <conditionalFormatting sqref="F5">
    <cfRule type="expression" dxfId="36" priority="17">
      <formula>NOT(ISNUMBER($F5))</formula>
    </cfRule>
    <cfRule type="expression" dxfId="35" priority="18">
      <formula>ISBLANK($F5)</formula>
    </cfRule>
    <cfRule type="expression" dxfId="34" priority="19">
      <formula>OR($F5&lt;0,NOT(MOD($F5,FLOOR($F5*100,1)/100)=0))</formula>
    </cfRule>
    <cfRule type="expression" dxfId="33" priority="20">
      <formula>$F5=0</formula>
    </cfRule>
  </conditionalFormatting>
  <conditionalFormatting sqref="F7">
    <cfRule type="expression" dxfId="32" priority="13">
      <formula>NOT(ISNUMBER($F7))</formula>
    </cfRule>
    <cfRule type="expression" dxfId="31" priority="14">
      <formula>ISBLANK($F7)</formula>
    </cfRule>
    <cfRule type="expression" dxfId="30" priority="15">
      <formula>OR($F7&lt;0,NOT(ISNUMBER($F7)),NOT(MOD($F7,FLOOR($F7*100,1)/100)=0))</formula>
    </cfRule>
    <cfRule type="expression" dxfId="29" priority="16">
      <formula>$F7=0</formula>
    </cfRule>
  </conditionalFormatting>
  <conditionalFormatting sqref="F9">
    <cfRule type="expression" dxfId="28" priority="9">
      <formula>NOT(ISNUMBER($F9))</formula>
    </cfRule>
    <cfRule type="expression" dxfId="27" priority="10">
      <formula>ISBLANK($F9)</formula>
    </cfRule>
    <cfRule type="expression" dxfId="26" priority="11">
      <formula>OR($F9&lt;0,NOT(ISNUMBER($F9)),NOT(MOD($F9,FLOOR($F9*100,1)/100)=0))</formula>
    </cfRule>
    <cfRule type="expression" dxfId="25" priority="12">
      <formula>$F9=0</formula>
    </cfRule>
  </conditionalFormatting>
  <conditionalFormatting sqref="F13:F14">
    <cfRule type="expression" dxfId="24" priority="5">
      <formula>NOT(ISNUMBER($F13))</formula>
    </cfRule>
    <cfRule type="expression" dxfId="23" priority="6">
      <formula>ISBLANK($F13)</formula>
    </cfRule>
    <cfRule type="expression" dxfId="22" priority="7">
      <formula>OR($F13&lt;0,NOT(ISNUMBER($F13)),NOT(MOD($F13,FLOOR($F13*100,1)/100)=0))</formula>
    </cfRule>
    <cfRule type="expression" dxfId="21" priority="8">
      <formula>$F13=0</formula>
    </cfRule>
  </conditionalFormatting>
  <conditionalFormatting sqref="F12">
    <cfRule type="expression" dxfId="20" priority="1">
      <formula>NOT(ISNUMBER($F12))</formula>
    </cfRule>
    <cfRule type="expression" dxfId="19" priority="2">
      <formula>ISBLANK($F12)</formula>
    </cfRule>
    <cfRule type="expression" dxfId="18" priority="3">
      <formula>OR($F12&lt;0,NOT(ISNUMBER($F12)),NOT(MOD($F12,FLOOR($F12*100,1)/100)=0))</formula>
    </cfRule>
    <cfRule type="expression" dxfId="17" priority="4">
      <formula>$F12=0</formula>
    </cfRule>
  </conditionalFormatting>
  <pageMargins left="0.70866141732283472" right="0.70866141732283472" top="0.94488188976377963" bottom="0.74803149606299213" header="0.31496062992125984" footer="0.31496062992125984"/>
  <pageSetup paperSize="8" fitToHeight="0" orientation="portrait" r:id="rId1"/>
  <headerFooter>
    <oddHeader>&amp;LRazpis za TEHNIČNO OPAZOVANJE&amp;R&amp;G</oddHeader>
    <oddFooter>&amp;C&amp;A&amp;R&amp;P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I36"/>
  <sheetViews>
    <sheetView view="pageLayout" zoomScale="85" zoomScaleNormal="85" zoomScalePageLayoutView="85" workbookViewId="0">
      <selection activeCell="F5" sqref="F5"/>
    </sheetView>
  </sheetViews>
  <sheetFormatPr defaultColWidth="9.140625" defaultRowHeight="30" customHeight="1" x14ac:dyDescent="0.25"/>
  <cols>
    <col min="1" max="1" width="10.85546875" style="89" customWidth="1"/>
    <col min="2" max="2" width="57.140625" style="89" customWidth="1"/>
    <col min="3" max="4" width="8.7109375" style="89" customWidth="1"/>
    <col min="5" max="5" width="10.85546875" style="89" customWidth="1"/>
    <col min="6" max="6" width="13.5703125" style="89" customWidth="1"/>
    <col min="7" max="7" width="17.7109375" style="89" customWidth="1"/>
    <col min="8" max="16384" width="9.140625" style="89"/>
  </cols>
  <sheetData>
    <row r="1" spans="1:9" ht="18" customHeight="1" x14ac:dyDescent="0.25">
      <c r="A1" s="34"/>
      <c r="B1" s="35" t="s">
        <v>30</v>
      </c>
      <c r="C1" s="226" t="s">
        <v>31</v>
      </c>
      <c r="D1" s="227"/>
      <c r="E1" s="35" t="s">
        <v>32</v>
      </c>
      <c r="F1" s="35" t="s">
        <v>53</v>
      </c>
      <c r="G1" s="35" t="s">
        <v>33</v>
      </c>
    </row>
    <row r="2" spans="1:9" ht="30" customHeight="1" x14ac:dyDescent="0.25">
      <c r="A2" s="36" t="s">
        <v>23</v>
      </c>
      <c r="B2" s="42" t="s">
        <v>216</v>
      </c>
      <c r="C2" s="45"/>
      <c r="D2" s="45"/>
      <c r="E2" s="45"/>
      <c r="F2" s="45"/>
      <c r="G2" s="43"/>
    </row>
    <row r="3" spans="1:9" ht="30" customHeight="1" x14ac:dyDescent="0.25">
      <c r="A3" s="36" t="s">
        <v>24</v>
      </c>
      <c r="B3" s="42" t="s">
        <v>240</v>
      </c>
      <c r="C3" s="45"/>
      <c r="D3" s="45"/>
      <c r="E3" s="45"/>
      <c r="F3" s="45"/>
      <c r="G3" s="43"/>
    </row>
    <row r="4" spans="1:9" ht="24" customHeight="1" x14ac:dyDescent="0.25">
      <c r="A4" s="101" t="s">
        <v>70</v>
      </c>
      <c r="B4" s="76" t="s">
        <v>57</v>
      </c>
      <c r="C4" s="157"/>
      <c r="D4" s="158"/>
      <c r="E4" s="159"/>
      <c r="F4" s="192"/>
      <c r="G4" s="160"/>
    </row>
    <row r="5" spans="1:9" ht="45" x14ac:dyDescent="0.25">
      <c r="A5" s="100" t="s">
        <v>71</v>
      </c>
      <c r="B5" s="82" t="s">
        <v>215</v>
      </c>
      <c r="C5" s="216">
        <v>1000</v>
      </c>
      <c r="D5" s="217"/>
      <c r="E5" s="83" t="s">
        <v>6</v>
      </c>
      <c r="F5" s="152"/>
      <c r="G5" s="153">
        <f>FLOOR(F5*100,1)*C5/100</f>
        <v>0</v>
      </c>
    </row>
    <row r="6" spans="1:9" ht="30" customHeight="1" thickBot="1" x14ac:dyDescent="0.3">
      <c r="A6" s="100" t="s">
        <v>72</v>
      </c>
      <c r="B6" s="70" t="s">
        <v>232</v>
      </c>
      <c r="C6" s="256">
        <v>1000</v>
      </c>
      <c r="D6" s="257"/>
      <c r="E6" s="83" t="s">
        <v>6</v>
      </c>
      <c r="F6" s="152"/>
      <c r="G6" s="153">
        <f>FLOOR(F6*100,1)*C6/100</f>
        <v>0</v>
      </c>
    </row>
    <row r="7" spans="1:9" ht="30" customHeight="1" thickBot="1" x14ac:dyDescent="0.3">
      <c r="A7" s="38"/>
      <c r="B7" s="39" t="s">
        <v>237</v>
      </c>
      <c r="C7" s="40"/>
      <c r="D7" s="41"/>
      <c r="E7" s="41"/>
      <c r="F7" s="41"/>
      <c r="G7" s="154">
        <f>SUM(G5:G6)</f>
        <v>0</v>
      </c>
    </row>
    <row r="8" spans="1:9" ht="30" customHeight="1" x14ac:dyDescent="0.25">
      <c r="A8" s="73"/>
      <c r="B8" s="93"/>
      <c r="C8" s="102"/>
      <c r="D8" s="103"/>
      <c r="E8" s="104"/>
      <c r="F8" s="193"/>
      <c r="G8" s="105"/>
    </row>
    <row r="9" spans="1:9" ht="30" customHeight="1" x14ac:dyDescent="0.25">
      <c r="A9" s="36" t="s">
        <v>73</v>
      </c>
      <c r="B9" s="42" t="s">
        <v>238</v>
      </c>
      <c r="C9" s="45"/>
      <c r="D9" s="45"/>
      <c r="E9" s="45"/>
      <c r="F9" s="45"/>
      <c r="G9" s="43"/>
    </row>
    <row r="10" spans="1:9" ht="24" customHeight="1" x14ac:dyDescent="0.25">
      <c r="A10" s="101" t="s">
        <v>74</v>
      </c>
      <c r="B10" s="76" t="s">
        <v>57</v>
      </c>
      <c r="C10" s="157"/>
      <c r="D10" s="158"/>
      <c r="E10" s="159"/>
      <c r="F10" s="192"/>
      <c r="G10" s="160"/>
    </row>
    <row r="11" spans="1:9" s="90" customFormat="1" ht="45" x14ac:dyDescent="0.25">
      <c r="A11" s="100" t="s">
        <v>75</v>
      </c>
      <c r="B11" s="82" t="s">
        <v>215</v>
      </c>
      <c r="C11" s="218">
        <v>10000</v>
      </c>
      <c r="D11" s="219"/>
      <c r="E11" s="84" t="s">
        <v>6</v>
      </c>
      <c r="F11" s="152"/>
      <c r="G11" s="153">
        <f>FLOOR(F11*100,1)*C11/100</f>
        <v>0</v>
      </c>
      <c r="H11" s="89"/>
      <c r="I11" s="89"/>
    </row>
    <row r="12" spans="1:9" s="90" customFormat="1" ht="30" customHeight="1" thickBot="1" x14ac:dyDescent="0.3">
      <c r="A12" s="100" t="s">
        <v>76</v>
      </c>
      <c r="B12" s="82" t="s">
        <v>232</v>
      </c>
      <c r="C12" s="258">
        <v>10000</v>
      </c>
      <c r="D12" s="259"/>
      <c r="E12" s="84" t="s">
        <v>6</v>
      </c>
      <c r="F12" s="152"/>
      <c r="G12" s="153">
        <f>FLOOR(F12*100,1)*C12/100</f>
        <v>0</v>
      </c>
      <c r="H12" s="89"/>
      <c r="I12" s="89"/>
    </row>
    <row r="13" spans="1:9" s="90" customFormat="1" ht="30" customHeight="1" thickBot="1" x14ac:dyDescent="0.3">
      <c r="A13" s="38"/>
      <c r="B13" s="39" t="s">
        <v>239</v>
      </c>
      <c r="C13" s="40"/>
      <c r="D13" s="41"/>
      <c r="E13" s="41"/>
      <c r="F13" s="41"/>
      <c r="G13" s="154">
        <f>SUM(G11:G12)</f>
        <v>0</v>
      </c>
      <c r="H13" s="89"/>
      <c r="I13" s="89"/>
    </row>
    <row r="14" spans="1:9" s="90" customFormat="1" ht="30" customHeight="1" thickBot="1" x14ac:dyDescent="0.3">
      <c r="A14" s="89"/>
      <c r="B14" s="89"/>
      <c r="C14" s="89"/>
      <c r="D14" s="89"/>
      <c r="E14" s="89"/>
      <c r="F14" s="89"/>
      <c r="G14" s="89"/>
      <c r="H14" s="89"/>
      <c r="I14" s="89"/>
    </row>
    <row r="15" spans="1:9" s="90" customFormat="1" ht="30" customHeight="1" thickBot="1" x14ac:dyDescent="0.3">
      <c r="A15" s="38"/>
      <c r="B15" s="39" t="s">
        <v>217</v>
      </c>
      <c r="C15" s="40"/>
      <c r="D15" s="41"/>
      <c r="E15" s="41"/>
      <c r="F15" s="41"/>
      <c r="G15" s="154">
        <f>+G13+G7</f>
        <v>0</v>
      </c>
      <c r="H15" s="89"/>
      <c r="I15" s="89"/>
    </row>
    <row r="34" spans="5:5" ht="30" customHeight="1" x14ac:dyDescent="0.25">
      <c r="E34" s="180"/>
    </row>
    <row r="36" spans="5:5" ht="30" customHeight="1" x14ac:dyDescent="0.25">
      <c r="E36" s="137"/>
    </row>
  </sheetData>
  <sheetProtection algorithmName="SHA-512" hashValue="omeNnmoVD1KCAWC3iaARtEfBOrkkb3wD7CMhwLE5Zpz/FQrg3vf9TunNcNZJFOhTq3aZNTwWzQBNqZ0Nr4J4lg==" saltValue="ewHBVkHA9DmmMvB9tzBJfQ==" spinCount="100000" sheet="1" objects="1" scenarios="1" selectLockedCells="1"/>
  <mergeCells count="5">
    <mergeCell ref="C1:D1"/>
    <mergeCell ref="C5:D5"/>
    <mergeCell ref="C6:D6"/>
    <mergeCell ref="C11:D11"/>
    <mergeCell ref="C12:D12"/>
  </mergeCells>
  <phoneticPr fontId="15" type="noConversion"/>
  <conditionalFormatting sqref="F5">
    <cfRule type="expression" dxfId="16" priority="9">
      <formula>NOT(ISNUMBER($F5))</formula>
    </cfRule>
    <cfRule type="expression" dxfId="15" priority="19">
      <formula>ISBLANK($F5)</formula>
    </cfRule>
    <cfRule type="expression" dxfId="14" priority="20">
      <formula>OR($F5&lt;0,NOT(ISNUMBER($F5)),NOT(MOD($F5,FLOOR($F5*100,1)/100)=0))</formula>
    </cfRule>
    <cfRule type="expression" dxfId="13" priority="21">
      <formula>$F5=0</formula>
    </cfRule>
  </conditionalFormatting>
  <conditionalFormatting sqref="F6">
    <cfRule type="expression" dxfId="12" priority="5">
      <formula>NOT(ISNUMBER($F6))</formula>
    </cfRule>
    <cfRule type="expression" dxfId="11" priority="6">
      <formula>ISBLANK($F6)</formula>
    </cfRule>
    <cfRule type="expression" dxfId="10" priority="7">
      <formula>OR($F6&lt;0,NOT(ISNUMBER($F6)),NOT(MOD($F6,FLOOR($F6*100,1)/100)=0))</formula>
    </cfRule>
    <cfRule type="expression" dxfId="9" priority="8">
      <formula>$F6=0</formula>
    </cfRule>
  </conditionalFormatting>
  <conditionalFormatting sqref="F11:F12">
    <cfRule type="expression" dxfId="8" priority="1">
      <formula>NOT(ISNUMBER($F11))</formula>
    </cfRule>
    <cfRule type="expression" dxfId="7" priority="2">
      <formula>ISBLANK($F11)</formula>
    </cfRule>
    <cfRule type="expression" dxfId="6" priority="3">
      <formula>OR($F11&lt;0,NOT(ISNUMBER($F11)),NOT(MOD($F11,FLOOR($F11*100,1)/100)=0))</formula>
    </cfRule>
    <cfRule type="expression" dxfId="5" priority="4">
      <formula>$F11=0</formula>
    </cfRule>
  </conditionalFormatting>
  <pageMargins left="0.70866141732283472" right="0.70866141732283472" top="0.94488188976377963" bottom="0.74803149606299213" header="0.31496062992125984" footer="0.31496062992125984"/>
  <pageSetup paperSize="8" fitToHeight="0" orientation="portrait" r:id="rId1"/>
  <headerFooter>
    <oddHeader>&amp;LRazpis za TEHNIČNO OPAZOVANJE&amp;R&amp;G</oddHeader>
    <oddFooter>&amp;C&amp;A&amp;R&amp;P /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G69"/>
  <sheetViews>
    <sheetView view="pageLayout" zoomScale="85" zoomScaleNormal="85" zoomScalePageLayoutView="85" workbookViewId="0">
      <selection activeCell="F4" sqref="F4"/>
    </sheetView>
  </sheetViews>
  <sheetFormatPr defaultColWidth="9.140625" defaultRowHeight="15" x14ac:dyDescent="0.25"/>
  <cols>
    <col min="1" max="1" width="10.85546875" style="99" customWidth="1"/>
    <col min="2" max="2" width="57.140625" style="99" customWidth="1"/>
    <col min="3" max="4" width="8.5703125" style="99" customWidth="1"/>
    <col min="5" max="5" width="10.85546875" style="99" customWidth="1"/>
    <col min="6" max="6" width="13.5703125" style="99" customWidth="1"/>
    <col min="7" max="7" width="17.7109375" style="99" customWidth="1"/>
    <col min="8" max="16384" width="9.140625" style="99"/>
  </cols>
  <sheetData>
    <row r="1" spans="1:7" ht="18" customHeight="1" x14ac:dyDescent="0.25">
      <c r="A1" s="47" t="s">
        <v>0</v>
      </c>
      <c r="B1" s="44" t="s">
        <v>30</v>
      </c>
      <c r="C1" s="248" t="s">
        <v>31</v>
      </c>
      <c r="D1" s="249"/>
      <c r="E1" s="244" t="s">
        <v>32</v>
      </c>
      <c r="F1" s="244" t="s">
        <v>53</v>
      </c>
      <c r="G1" s="244" t="s">
        <v>33</v>
      </c>
    </row>
    <row r="2" spans="1:7" ht="30" customHeight="1" x14ac:dyDescent="0.25">
      <c r="A2" s="129" t="s">
        <v>188</v>
      </c>
      <c r="B2" s="37" t="s">
        <v>241</v>
      </c>
      <c r="C2" s="44" t="s">
        <v>34</v>
      </c>
      <c r="D2" s="156" t="s">
        <v>205</v>
      </c>
      <c r="E2" s="245"/>
      <c r="F2" s="245"/>
      <c r="G2" s="245"/>
    </row>
    <row r="3" spans="1:7" ht="30" customHeight="1" x14ac:dyDescent="0.25">
      <c r="A3" s="133" t="s">
        <v>189</v>
      </c>
      <c r="B3" s="42" t="s">
        <v>191</v>
      </c>
      <c r="C3" s="161"/>
      <c r="D3" s="162"/>
      <c r="E3" s="161"/>
      <c r="F3" s="161"/>
      <c r="G3" s="139"/>
    </row>
    <row r="4" spans="1:7" ht="60" x14ac:dyDescent="0.25">
      <c r="A4" s="82" t="s">
        <v>190</v>
      </c>
      <c r="B4" s="82" t="s">
        <v>218</v>
      </c>
      <c r="C4" s="72">
        <v>1</v>
      </c>
      <c r="D4" s="71">
        <v>450</v>
      </c>
      <c r="E4" s="83" t="s">
        <v>1</v>
      </c>
      <c r="F4" s="152"/>
      <c r="G4" s="153">
        <f>FLOOR(F4*100,1)*D4*C4/100</f>
        <v>0</v>
      </c>
    </row>
    <row r="5" spans="1:7" ht="60.75" thickBot="1" x14ac:dyDescent="0.3">
      <c r="A5" s="131" t="s">
        <v>226</v>
      </c>
      <c r="B5" s="191" t="s">
        <v>227</v>
      </c>
      <c r="C5" s="260">
        <v>11</v>
      </c>
      <c r="D5" s="260"/>
      <c r="E5" s="132" t="s">
        <v>5</v>
      </c>
      <c r="F5" s="194"/>
      <c r="G5" s="195">
        <f>FLOOR(F5*100,1)*C5/100</f>
        <v>0</v>
      </c>
    </row>
    <row r="6" spans="1:7" ht="30" customHeight="1" thickBot="1" x14ac:dyDescent="0.3">
      <c r="A6" s="38"/>
      <c r="B6" s="39" t="s">
        <v>208</v>
      </c>
      <c r="C6" s="40"/>
      <c r="D6" s="41"/>
      <c r="E6" s="41"/>
      <c r="F6" s="41"/>
      <c r="G6" s="154">
        <f>SUM(G4:G5)</f>
        <v>0</v>
      </c>
    </row>
    <row r="7" spans="1:7" x14ac:dyDescent="0.25">
      <c r="A7" s="140"/>
      <c r="B7" s="32"/>
      <c r="C7" s="86"/>
      <c r="D7" s="86"/>
      <c r="E7" s="87"/>
      <c r="G7" s="88"/>
    </row>
    <row r="67" spans="5:5" x14ac:dyDescent="0.25">
      <c r="E67" s="180"/>
    </row>
    <row r="68" spans="5:5" x14ac:dyDescent="0.25">
      <c r="E68" s="89"/>
    </row>
    <row r="69" spans="5:5" x14ac:dyDescent="0.25">
      <c r="E69" s="137"/>
    </row>
  </sheetData>
  <sheetProtection algorithmName="SHA-512" hashValue="cFOaPcylYH7Uefmdq5jB9p4u+2utMlDrCEYszXcrH1I+CnS270H3ofelhuax23EbQ8tl+oOG/p3kNUE+OWNsiA==" saltValue="3AC4jzzdQD2LsA2o8s2xdw==" spinCount="100000" sheet="1" objects="1" scenarios="1" selectLockedCells="1"/>
  <mergeCells count="5">
    <mergeCell ref="C1:D1"/>
    <mergeCell ref="E1:E2"/>
    <mergeCell ref="F1:F2"/>
    <mergeCell ref="G1:G2"/>
    <mergeCell ref="C5:D5"/>
  </mergeCells>
  <phoneticPr fontId="15" type="noConversion"/>
  <conditionalFormatting sqref="F4:F5">
    <cfRule type="expression" dxfId="4" priority="1">
      <formula>NOT(ISNUMBER($F4))</formula>
    </cfRule>
    <cfRule type="expression" dxfId="3" priority="2">
      <formula>ISBLANK($F4)</formula>
    </cfRule>
    <cfRule type="expression" dxfId="2" priority="3">
      <formula>OR($F4&lt;0,NOT(ISNUMBER($F4)),NOT(MOD($F4,FLOOR($F4*100,1)/100)=0))</formula>
    </cfRule>
    <cfRule type="expression" dxfId="1" priority="4">
      <formula>$F4=0</formula>
    </cfRule>
  </conditionalFormatting>
  <pageMargins left="0.70866141732283472" right="0.70866141732283472" top="0.94488188976377963" bottom="0.74803149606299213" header="0.31496062992125984" footer="0.31496062992125984"/>
  <pageSetup paperSize="8" fitToHeight="0" orientation="portrait" r:id="rId1"/>
  <headerFooter>
    <oddHeader>&amp;LRazpis za TEHNIČNO OPAZOVANJE&amp;R&amp;G</oddHeader>
    <oddFooter>&amp;C&amp;A&amp;R&amp;P /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B3:H70"/>
  <sheetViews>
    <sheetView view="pageLayout" zoomScale="85" zoomScaleNormal="130" zoomScalePageLayoutView="85" workbookViewId="0">
      <selection activeCell="D9" sqref="D9"/>
    </sheetView>
  </sheetViews>
  <sheetFormatPr defaultColWidth="9.140625" defaultRowHeight="15" x14ac:dyDescent="0.25"/>
  <cols>
    <col min="1" max="1" width="9.140625" style="8"/>
    <col min="2" max="2" width="11.28515625" style="8" customWidth="1"/>
    <col min="3" max="3" width="66.140625" style="8" customWidth="1"/>
    <col min="4" max="4" width="19.5703125" style="8" customWidth="1"/>
    <col min="5" max="5" width="7.85546875" style="25" customWidth="1"/>
    <col min="6" max="6" width="9.140625" style="8"/>
    <col min="7" max="7" width="15.28515625" style="8" customWidth="1"/>
    <col min="8" max="16384" width="9.140625" style="8"/>
  </cols>
  <sheetData>
    <row r="3" spans="2:8" x14ac:dyDescent="0.25">
      <c r="B3" s="117"/>
      <c r="C3" s="17" t="s">
        <v>200</v>
      </c>
      <c r="D3" s="18"/>
      <c r="E3" s="26"/>
    </row>
    <row r="4" spans="2:8" ht="22.5" customHeight="1" x14ac:dyDescent="0.25">
      <c r="B4" s="118" t="s">
        <v>98</v>
      </c>
      <c r="C4" s="54" t="s">
        <v>78</v>
      </c>
      <c r="D4" s="122">
        <f>'1.0 Geologija_Hidrogeologija'!G147</f>
        <v>0</v>
      </c>
      <c r="E4" s="27"/>
    </row>
    <row r="5" spans="2:8" ht="20.25" customHeight="1" x14ac:dyDescent="0.25">
      <c r="B5" s="118" t="s">
        <v>99</v>
      </c>
      <c r="C5" s="54" t="s">
        <v>79</v>
      </c>
      <c r="D5" s="123">
        <f>+'2.0 Geodezija'!G11</f>
        <v>0</v>
      </c>
      <c r="E5" s="27"/>
    </row>
    <row r="6" spans="2:8" ht="19.5" customHeight="1" x14ac:dyDescent="0.25">
      <c r="B6" s="118" t="s">
        <v>100</v>
      </c>
      <c r="C6" s="54" t="s">
        <v>61</v>
      </c>
      <c r="D6" s="123">
        <f>+'3.0 Geotehnični nadzornik'!G15</f>
        <v>0</v>
      </c>
      <c r="E6" s="27"/>
    </row>
    <row r="7" spans="2:8" ht="19.5" customHeight="1" x14ac:dyDescent="0.25">
      <c r="B7" s="118" t="s">
        <v>101</v>
      </c>
      <c r="C7" s="54" t="s">
        <v>216</v>
      </c>
      <c r="D7" s="123">
        <f>+'4.0 Geofizika'!G15</f>
        <v>0</v>
      </c>
      <c r="E7" s="121"/>
    </row>
    <row r="8" spans="2:8" ht="19.5" customHeight="1" x14ac:dyDescent="0.25">
      <c r="B8" s="118" t="s">
        <v>102</v>
      </c>
      <c r="C8" s="54" t="s">
        <v>103</v>
      </c>
      <c r="D8" s="123">
        <f>+'5.0 Geotehnika'!G6</f>
        <v>0</v>
      </c>
      <c r="E8" s="121"/>
    </row>
    <row r="9" spans="2:8" ht="15.75" x14ac:dyDescent="0.25">
      <c r="B9" s="176"/>
      <c r="C9" s="187" t="s">
        <v>9</v>
      </c>
      <c r="D9" s="124">
        <f>SUM(D4:D8)</f>
        <v>0</v>
      </c>
      <c r="E9" s="28"/>
      <c r="F9" s="69"/>
      <c r="G9" s="81"/>
      <c r="H9" s="24"/>
    </row>
    <row r="10" spans="2:8" ht="16.5" thickBot="1" x14ac:dyDescent="0.3">
      <c r="B10" s="177"/>
      <c r="C10" s="19" t="s">
        <v>10</v>
      </c>
      <c r="D10" s="125">
        <f>+D9*0.22</f>
        <v>0</v>
      </c>
      <c r="E10" s="29"/>
    </row>
    <row r="11" spans="2:8" ht="16.5" thickBot="1" x14ac:dyDescent="0.3">
      <c r="B11" s="178"/>
      <c r="C11" s="20" t="s">
        <v>11</v>
      </c>
      <c r="D11" s="126">
        <f>+D10+D9</f>
        <v>0</v>
      </c>
      <c r="E11" s="29"/>
    </row>
    <row r="12" spans="2:8" x14ac:dyDescent="0.25">
      <c r="B12" s="21"/>
      <c r="C12" s="22"/>
      <c r="D12" s="91"/>
      <c r="E12" s="30"/>
    </row>
    <row r="27" spans="4:5" x14ac:dyDescent="0.25">
      <c r="D27" s="179"/>
      <c r="E27" s="179"/>
    </row>
    <row r="28" spans="4:5" x14ac:dyDescent="0.25">
      <c r="D28" s="179"/>
      <c r="E28" s="179"/>
    </row>
    <row r="29" spans="4:5" x14ac:dyDescent="0.25">
      <c r="D29" s="179"/>
      <c r="E29" s="179"/>
    </row>
    <row r="30" spans="4:5" x14ac:dyDescent="0.25">
      <c r="D30" s="179"/>
      <c r="E30" s="179"/>
    </row>
    <row r="31" spans="4:5" x14ac:dyDescent="0.25">
      <c r="D31" s="179"/>
      <c r="E31" s="179"/>
    </row>
    <row r="66" spans="5:5" x14ac:dyDescent="0.25">
      <c r="E66" s="196"/>
    </row>
    <row r="67" spans="5:5" x14ac:dyDescent="0.25">
      <c r="E67" s="188"/>
    </row>
    <row r="68" spans="5:5" x14ac:dyDescent="0.25">
      <c r="E68" s="137"/>
    </row>
    <row r="69" spans="5:5" x14ac:dyDescent="0.25">
      <c r="E69" s="137"/>
    </row>
    <row r="70" spans="5:5" x14ac:dyDescent="0.25">
      <c r="E70" s="196"/>
    </row>
  </sheetData>
  <sheetProtection algorithmName="SHA-512" hashValue="36NTnHtdpG+bSqEEW3HnBZYjwzsw2yeIliWGniy/zVrYbZ/5vubkjpqkhimbhj8x6UzYHJEGBxr2B+D+T1+51Q==" saltValue="3CnxySq9z8TLnAEBwemW6g==" spinCount="100000" sheet="1" objects="1" scenarios="1" selectLockedCells="1" selectUnlockedCells="1"/>
  <conditionalFormatting sqref="D9">
    <cfRule type="expression" dxfId="0" priority="1">
      <formula>$D$9&gt;13920000</formula>
    </cfRule>
  </conditionalFormatting>
  <pageMargins left="0.70866141732283472" right="0.70866141732283472" top="0.94488188976377963" bottom="0.74803149606299213" header="0.31496062992125984" footer="0.31496062992125984"/>
  <pageSetup paperSize="8" fitToHeight="0" orientation="portrait" r:id="rId1"/>
  <headerFooter>
    <oddHeader>&amp;LRazpis za TEHNIČNO OPAZOVANJE&amp;R&amp;G</oddHeader>
    <oddFooter>&amp;C&amp;A&amp;R&amp;P /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Navodila za pripravo predračuna</vt:lpstr>
      <vt:lpstr>1.0 Geologija_Hidrogeologija</vt:lpstr>
      <vt:lpstr>2.0 Geodezija</vt:lpstr>
      <vt:lpstr>3.0 Geotehnični nadzornik</vt:lpstr>
      <vt:lpstr>4.0 Geofizika</vt:lpstr>
      <vt:lpstr>5.0 Geotehnika</vt:lpstr>
      <vt:lpstr>Rekapitulacija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Vukadin</dc:creator>
  <cp:lastModifiedBy>Jure Klopčič</cp:lastModifiedBy>
  <cp:lastPrinted>2020-11-10T20:44:27Z</cp:lastPrinted>
  <dcterms:created xsi:type="dcterms:W3CDTF">2019-01-10T07:57:47Z</dcterms:created>
  <dcterms:modified xsi:type="dcterms:W3CDTF">2020-12-23T02:59:23Z</dcterms:modified>
</cp:coreProperties>
</file>